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updateLinks="always" codeName="ThisWorkbook" autoCompressPictures="0"/>
  <mc:AlternateContent xmlns:mc="http://schemas.openxmlformats.org/markup-compatibility/2006">
    <mc:Choice Requires="x15">
      <x15ac:absPath xmlns:x15ac="http://schemas.microsoft.com/office/spreadsheetml/2010/11/ac" url="C:\2026\PROCESOS LICIT\IPARM UNAL\"/>
    </mc:Choice>
  </mc:AlternateContent>
  <xr:revisionPtr revIDLastSave="0" documentId="8_{71D8FB7D-70ED-4C54-B619-43BC3488E442}" xr6:coauthVersionLast="47" xr6:coauthVersionMax="47" xr10:uidLastSave="{00000000-0000-0000-0000-000000000000}"/>
  <bookViews>
    <workbookView xWindow="-108" yWindow="-108" windowWidth="23256" windowHeight="12456" tabRatio="929" activeTab="6" xr2:uid="{00000000-000D-0000-FFFF-FFFF00000000}"/>
  </bookViews>
  <sheets>
    <sheet name="Concreto baja perme 3.000 PSI" sheetId="4717" r:id="rId1"/>
    <sheet name="Concreto 3.000 PSI" sheetId="4718" r:id="rId2"/>
    <sheet name="Concreto 10 Mpa" sheetId="4719" r:id="rId3"/>
    <sheet name="Concreto 17 Mpa" sheetId="4721" r:id="rId4"/>
    <sheet name="Mortero 1-4" sheetId="4720" r:id="rId5"/>
    <sheet name="Mortero 1-4  Imper" sheetId="4723" r:id="rId6"/>
    <sheet name="1.1.1" sheetId="4636" r:id="rId7"/>
    <sheet name="1.2.1" sheetId="4637" r:id="rId8"/>
    <sheet name="1.2.2" sheetId="4638" r:id="rId9"/>
    <sheet name="1.3.1" sheetId="4639" r:id="rId10"/>
    <sheet name="2.1.1" sheetId="4640" r:id="rId11"/>
    <sheet name="2.1.2" sheetId="4641" r:id="rId12"/>
    <sheet name="2.1.3" sheetId="4642" r:id="rId13"/>
    <sheet name="2.1.4" sheetId="4643" r:id="rId14"/>
    <sheet name="2.1.5" sheetId="4644" r:id="rId15"/>
    <sheet name="2.1.6" sheetId="4645" r:id="rId16"/>
    <sheet name="3.1.1" sheetId="4646" r:id="rId17"/>
    <sheet name="3.2.1" sheetId="4647" r:id="rId18"/>
    <sheet name="3.2.2" sheetId="4648" r:id="rId19"/>
    <sheet name="4.1.1" sheetId="4649" r:id="rId20"/>
    <sheet name="4.1.2" sheetId="4650" r:id="rId21"/>
    <sheet name="4.1.3" sheetId="4651" r:id="rId22"/>
    <sheet name="4.1.4" sheetId="4652" r:id="rId23"/>
    <sheet name="4.1.5" sheetId="4653" r:id="rId24"/>
    <sheet name="4.1.6" sheetId="4654" r:id="rId25"/>
    <sheet name="4.1.7" sheetId="4655" r:id="rId26"/>
    <sheet name="4.1.8" sheetId="4656" r:id="rId27"/>
    <sheet name="4.1.9" sheetId="4657" r:id="rId28"/>
    <sheet name="4.2.1" sheetId="4658" r:id="rId29"/>
    <sheet name="4.2.2" sheetId="4659" r:id="rId30"/>
    <sheet name="4.2.3" sheetId="4660" r:id="rId31"/>
    <sheet name="4.2.4" sheetId="4661" r:id="rId32"/>
    <sheet name="4.3.1" sheetId="4662" r:id="rId33"/>
    <sheet name="4.3.2" sheetId="4663" r:id="rId34"/>
    <sheet name="4.3.3" sheetId="4664" r:id="rId35"/>
    <sheet name="4.3.4" sheetId="4665" r:id="rId36"/>
    <sheet name="4.3.5" sheetId="4666" r:id="rId37"/>
    <sheet name="4.3.6" sheetId="4667" r:id="rId38"/>
    <sheet name="4.3.7" sheetId="4668" r:id="rId39"/>
    <sheet name="4.3.8" sheetId="4669" r:id="rId40"/>
    <sheet name="5.1.1" sheetId="4670" r:id="rId41"/>
    <sheet name="5.1.2" sheetId="4671" r:id="rId42"/>
    <sheet name="5.1.3" sheetId="4672" r:id="rId43"/>
    <sheet name="5.1.4" sheetId="4673" r:id="rId44"/>
    <sheet name="5.1.5" sheetId="4674" r:id="rId45"/>
    <sheet name="5.1.6" sheetId="4675" r:id="rId46"/>
    <sheet name="5.1.7" sheetId="4676" r:id="rId47"/>
    <sheet name="5.1.8" sheetId="4677" r:id="rId48"/>
    <sheet name="5.1.9" sheetId="4678" r:id="rId49"/>
    <sheet name="5.1.10" sheetId="4679" r:id="rId50"/>
    <sheet name="5.1.11" sheetId="4722" r:id="rId51"/>
    <sheet name="5.2.1" sheetId="4680" r:id="rId52"/>
    <sheet name="5.2.2" sheetId="4681" r:id="rId53"/>
    <sheet name="5.2.3" sheetId="4682" r:id="rId54"/>
    <sheet name="5.2.4" sheetId="4683" r:id="rId55"/>
    <sheet name="5.2.5" sheetId="4684" r:id="rId56"/>
    <sheet name="6.1.1" sheetId="4685" r:id="rId57"/>
    <sheet name="6.1.2" sheetId="4686" r:id="rId58"/>
    <sheet name="6.2.1" sheetId="4687" r:id="rId59"/>
    <sheet name="6.3.1" sheetId="4688" r:id="rId60"/>
    <sheet name="6.3.2" sheetId="4689" r:id="rId61"/>
    <sheet name="6.4.1" sheetId="4690" r:id="rId62"/>
    <sheet name="6.5.1" sheetId="4691" r:id="rId63"/>
    <sheet name="6.5.2" sheetId="4692" r:id="rId64"/>
    <sheet name="7.1.1" sheetId="4693" r:id="rId65"/>
    <sheet name="8.1.1" sheetId="4694" r:id="rId66"/>
    <sheet name="8.1.2" sheetId="4695" r:id="rId67"/>
    <sheet name="8.1.3" sheetId="4696" r:id="rId68"/>
    <sheet name="8.1.4" sheetId="4697" r:id="rId69"/>
    <sheet name="8.1.5" sheetId="4698" r:id="rId70"/>
    <sheet name="8.1.6" sheetId="4699" r:id="rId71"/>
    <sheet name="8.1.7" sheetId="4700" r:id="rId72"/>
    <sheet name="8.1.8" sheetId="4701" r:id="rId73"/>
    <sheet name="8.1.9" sheetId="4702" r:id="rId74"/>
    <sheet name="8.1.10" sheetId="4703" r:id="rId75"/>
    <sheet name="8.1.11" sheetId="4704" r:id="rId76"/>
    <sheet name="9.1" sheetId="4705" r:id="rId77"/>
    <sheet name="9.2" sheetId="4706" r:id="rId78"/>
    <sheet name="9.3" sheetId="4707" r:id="rId79"/>
    <sheet name="10.1.1" sheetId="4708" r:id="rId80"/>
    <sheet name="11.1.1" sheetId="4709" r:id="rId81"/>
    <sheet name="12.1" sheetId="4710" r:id="rId82"/>
    <sheet name="12.2" sheetId="4711" r:id="rId83"/>
    <sheet name="13.1" sheetId="4712" r:id="rId84"/>
    <sheet name="13.2" sheetId="4713" r:id="rId85"/>
    <sheet name="14.1" sheetId="4714" r:id="rId86"/>
    <sheet name="14.2" sheetId="4715" r:id="rId87"/>
    <sheet name="14.3" sheetId="4716" r:id="rId88"/>
  </sheets>
  <externalReferences>
    <externalReference r:id="rId89"/>
    <externalReference r:id="rId90"/>
    <externalReference r:id="rId91"/>
    <externalReference r:id="rId92"/>
    <externalReference r:id="rId93"/>
  </externalReferences>
  <definedNames>
    <definedName name="_Order1" hidden="1">255</definedName>
    <definedName name="_Order2" hidden="1">255</definedName>
    <definedName name="AA" hidden="1">{#N/A,#N/A,TRUE,"INGENIERIA";#N/A,#N/A,TRUE,"COMPRAS";#N/A,#N/A,TRUE,"DIRECCION";#N/A,#N/A,TRUE,"RESUMEN"}</definedName>
    <definedName name="_xlnm.Print_Area" localSheetId="6">'1.1.1'!$B$2:$H$42</definedName>
    <definedName name="_xlnm.Print_Area" localSheetId="7">'1.2.1'!$B$2:$H$42</definedName>
    <definedName name="_xlnm.Print_Area" localSheetId="8">'1.2.2'!$B$2:$H$42</definedName>
    <definedName name="_xlnm.Print_Area" localSheetId="9">'1.3.1'!$B$2:$H$34</definedName>
    <definedName name="_xlnm.Print_Area" localSheetId="79">'10.1.1'!$B$2:$H$42</definedName>
    <definedName name="_xlnm.Print_Area" localSheetId="80">'11.1.1'!$B$2:$H$42</definedName>
    <definedName name="_xlnm.Print_Area" localSheetId="81">'12.1'!$B$2:$H$42</definedName>
    <definedName name="_xlnm.Print_Area" localSheetId="82">'12.2'!$B$2:$H$42</definedName>
    <definedName name="_xlnm.Print_Area" localSheetId="83">'13.1'!$B$2:$H$42</definedName>
    <definedName name="_xlnm.Print_Area" localSheetId="84">'13.2'!$B$2:$H$42</definedName>
    <definedName name="_xlnm.Print_Area" localSheetId="85">'14.1'!$B$2:$H$42</definedName>
    <definedName name="_xlnm.Print_Area" localSheetId="86">'14.2'!$B$2:$H$42</definedName>
    <definedName name="_xlnm.Print_Area" localSheetId="87">'14.3'!$B$2:$H$42</definedName>
    <definedName name="_xlnm.Print_Area" localSheetId="10">'2.1.1'!$B$2:$H$42</definedName>
    <definedName name="_xlnm.Print_Area" localSheetId="11">'2.1.2'!$B$2:$H$42</definedName>
    <definedName name="_xlnm.Print_Area" localSheetId="12">'2.1.3'!$B$2:$H$42</definedName>
    <definedName name="_xlnm.Print_Area" localSheetId="13">'2.1.4'!$B$2:$H$42</definedName>
    <definedName name="_xlnm.Print_Area" localSheetId="14">'2.1.5'!$B$2:$H$42</definedName>
    <definedName name="_xlnm.Print_Area" localSheetId="15">'2.1.6'!$B$2:$H$42</definedName>
    <definedName name="_xlnm.Print_Area" localSheetId="16">'3.1.1'!$B$2:$H$42</definedName>
    <definedName name="_xlnm.Print_Area" localSheetId="17">'3.2.1'!$B$2:$H$42</definedName>
    <definedName name="_xlnm.Print_Area" localSheetId="18">'3.2.2'!$B$2:$H$42</definedName>
    <definedName name="_xlnm.Print_Area" localSheetId="19">'4.1.1'!$B$2:$H$42</definedName>
    <definedName name="_xlnm.Print_Area" localSheetId="20">'4.1.2'!$B$2:$H$42</definedName>
    <definedName name="_xlnm.Print_Area" localSheetId="21">'4.1.3'!$B$2:$H$42</definedName>
    <definedName name="_xlnm.Print_Area" localSheetId="22">'4.1.4'!$B$2:$H$42</definedName>
    <definedName name="_xlnm.Print_Area" localSheetId="23">'4.1.5'!$B$2:$H$42</definedName>
    <definedName name="_xlnm.Print_Area" localSheetId="24">'4.1.6'!$B$2:$H$42</definedName>
    <definedName name="_xlnm.Print_Area" localSheetId="25">'4.1.7'!$B$2:$H$42</definedName>
    <definedName name="_xlnm.Print_Area" localSheetId="26">'4.1.8'!$B$2:$H$42</definedName>
    <definedName name="_xlnm.Print_Area" localSheetId="27">'4.1.9'!$B$2:$H$42</definedName>
    <definedName name="_xlnm.Print_Area" localSheetId="28">'4.2.1'!$B$2:$H$42</definedName>
    <definedName name="_xlnm.Print_Area" localSheetId="29">'4.2.2'!$B$2:$H$42</definedName>
    <definedName name="_xlnm.Print_Area" localSheetId="30">'4.2.3'!$B$2:$H$42</definedName>
    <definedName name="_xlnm.Print_Area" localSheetId="31">'4.2.4'!$B$2:$H$42</definedName>
    <definedName name="_xlnm.Print_Area" localSheetId="32">'4.3.1'!$B$2:$H$42</definedName>
    <definedName name="_xlnm.Print_Area" localSheetId="33">'4.3.2'!$B$2:$H$42</definedName>
    <definedName name="_xlnm.Print_Area" localSheetId="34">'4.3.3'!$B$2:$H$42</definedName>
    <definedName name="_xlnm.Print_Area" localSheetId="35">'4.3.4'!$B$2:$H$42</definedName>
    <definedName name="_xlnm.Print_Area" localSheetId="36">'4.3.5'!$B$2:$H$42</definedName>
    <definedName name="_xlnm.Print_Area" localSheetId="37">'4.3.6'!$B$2:$H$42</definedName>
    <definedName name="_xlnm.Print_Area" localSheetId="38">'4.3.7'!$B$2:$H$42</definedName>
    <definedName name="_xlnm.Print_Area" localSheetId="39">'4.3.8'!$B$2:$H$42</definedName>
    <definedName name="_xlnm.Print_Area" localSheetId="40">'5.1.1'!$B$2:$H$42</definedName>
    <definedName name="_xlnm.Print_Area" localSheetId="49">'5.1.10'!$B$2:$H$42</definedName>
    <definedName name="_xlnm.Print_Area" localSheetId="50">'5.1.11'!$B$2:$H$41</definedName>
    <definedName name="_xlnm.Print_Area" localSheetId="41">'5.1.2'!$B$2:$H$42</definedName>
    <definedName name="_xlnm.Print_Area" localSheetId="42">'5.1.3'!$B$2:$H$42</definedName>
    <definedName name="_xlnm.Print_Area" localSheetId="43">'5.1.4'!$B$2:$H$42</definedName>
    <definedName name="_xlnm.Print_Area" localSheetId="44">'5.1.5'!$B$2:$H$44</definedName>
    <definedName name="_xlnm.Print_Area" localSheetId="45">'5.1.6'!$B$2:$H$44</definedName>
    <definedName name="_xlnm.Print_Area" localSheetId="46">'5.1.7'!$B$2:$H$42</definedName>
    <definedName name="_xlnm.Print_Area" localSheetId="47">'5.1.8'!$B$2:$H$42</definedName>
    <definedName name="_xlnm.Print_Area" localSheetId="48">'5.1.9'!$B$2:$H$42</definedName>
    <definedName name="_xlnm.Print_Area" localSheetId="51">'5.2.1'!$B$2:$H$42</definedName>
    <definedName name="_xlnm.Print_Area" localSheetId="52">'5.2.2'!$B$2:$H$42</definedName>
    <definedName name="_xlnm.Print_Area" localSheetId="53">'5.2.3'!$B$2:$H$42</definedName>
    <definedName name="_xlnm.Print_Area" localSheetId="54">'5.2.4'!$B$2:$H$42</definedName>
    <definedName name="_xlnm.Print_Area" localSheetId="55">'5.2.5'!$B$2:$H$42</definedName>
    <definedName name="_xlnm.Print_Area" localSheetId="56">'6.1.1'!$B$2:$H$42</definedName>
    <definedName name="_xlnm.Print_Area" localSheetId="57">'6.1.2'!$B$2:$H$42</definedName>
    <definedName name="_xlnm.Print_Area" localSheetId="58">'6.2.1'!$B$2:$H$42</definedName>
    <definedName name="_xlnm.Print_Area" localSheetId="59">'6.3.1'!$B$2:$H$42</definedName>
    <definedName name="_xlnm.Print_Area" localSheetId="60">'6.3.2'!$B$2:$H$42</definedName>
    <definedName name="_xlnm.Print_Area" localSheetId="61">'6.4.1'!$B$2:$H$42</definedName>
    <definedName name="_xlnm.Print_Area" localSheetId="62">'6.5.1'!$B$2:$H$48</definedName>
    <definedName name="_xlnm.Print_Area" localSheetId="63">'6.5.2'!$B$2:$H$47</definedName>
    <definedName name="_xlnm.Print_Area" localSheetId="64">'7.1.1'!$B$2:$H$41</definedName>
    <definedName name="_xlnm.Print_Area" localSheetId="65">'8.1.1'!$B$2:$H$42</definedName>
    <definedName name="_xlnm.Print_Area" localSheetId="74">'8.1.10'!$B$2:$H$42</definedName>
    <definedName name="_xlnm.Print_Area" localSheetId="75">'8.1.11'!$B$2:$H$42</definedName>
    <definedName name="_xlnm.Print_Area" localSheetId="66">'8.1.2'!$B$2:$H$42</definedName>
    <definedName name="_xlnm.Print_Area" localSheetId="67">'8.1.3'!$B$2:$H$42</definedName>
    <definedName name="_xlnm.Print_Area" localSheetId="68">'8.1.4'!$B$2:$H$42</definedName>
    <definedName name="_xlnm.Print_Area" localSheetId="69">'8.1.5'!$B$2:$H$42</definedName>
    <definedName name="_xlnm.Print_Area" localSheetId="70">'8.1.6'!$B$2:$H$42</definedName>
    <definedName name="_xlnm.Print_Area" localSheetId="71">'8.1.7'!$B$2:$H$42</definedName>
    <definedName name="_xlnm.Print_Area" localSheetId="72">'8.1.8'!$B$2:$H$42</definedName>
    <definedName name="_xlnm.Print_Area" localSheetId="73">'8.1.9'!$B$2:$H$42</definedName>
    <definedName name="_xlnm.Print_Area" localSheetId="76">'9.1'!$B$2:$H$42</definedName>
    <definedName name="_xlnm.Print_Area" localSheetId="77">'9.2'!$B$2:$H$42</definedName>
    <definedName name="_xlnm.Print_Area" localSheetId="78">'9.3'!$B$2:$H$42</definedName>
    <definedName name="_xlnm.Print_Area" localSheetId="2">'Concreto 10 Mpa'!$B$2:$H$42</definedName>
    <definedName name="_xlnm.Print_Area" localSheetId="3">'Concreto 17 Mpa'!$B$2:$H$42</definedName>
    <definedName name="_xlnm.Print_Area" localSheetId="1">'Concreto 3.000 PSI'!$B$2:$H$42</definedName>
    <definedName name="_xlnm.Print_Area" localSheetId="0">'Concreto baja perme 3.000 PSI'!$B$2:$H$42</definedName>
    <definedName name="_xlnm.Print_Area" localSheetId="4">'Mortero 1-4'!$B$2:$H$41</definedName>
    <definedName name="_xlnm.Print_Area" localSheetId="5">'Mortero 1-4  Imper'!$B$2:$H$41</definedName>
    <definedName name="cuad2">[1]Cuadrillas!$A$11:$I$75</definedName>
    <definedName name="Cuadrillas">[2]Cuadrillas!$A$11:$I$75</definedName>
    <definedName name="D">[3]basicos!$A$1:$D$44</definedName>
    <definedName name="INV_11">'[4]PR 1'!$A$2:$N$655</definedName>
    <definedName name="nuevo"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PRESUP">[5]PRES!$A:$E</definedName>
    <definedName name="TRANSPORI" hidden="1">{#N/A,#N/A,TRUE,"INGENIERIA";#N/A,#N/A,TRUE,"COMPRAS";#N/A,#N/A,TRUE,"DIRECCION";#N/A,#N/A,TRUE,"RESUMEN"}</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RENCIA." hidden="1">{#N/A,#N/A,TRUE,"INGENIERIA";#N/A,#N/A,TRUE,"COMPRAS";#N/A,#N/A,TRUE,"DIRECCION";#N/A,#N/A,TRUE,"RESUMEN"}</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37" i="4716" l="1"/>
  <c r="G37" i="4716"/>
  <c r="H38" i="4716" s="1"/>
  <c r="H36" i="4716"/>
  <c r="G36" i="4716"/>
  <c r="H35" i="4716"/>
  <c r="G35" i="4716"/>
  <c r="H34" i="4716"/>
  <c r="H33" i="4716"/>
  <c r="G29" i="4716"/>
  <c r="H30" i="4716" s="1"/>
  <c r="G28" i="4716"/>
  <c r="G27" i="4716"/>
  <c r="G26" i="4716"/>
  <c r="G22" i="4716"/>
  <c r="G21" i="4716"/>
  <c r="G17" i="4716"/>
  <c r="H23" i="4716" s="1"/>
  <c r="G17" i="4715"/>
  <c r="G33" i="4714"/>
  <c r="G17" i="4714"/>
  <c r="G9" i="4713"/>
  <c r="G19" i="4713"/>
  <c r="G18" i="4713"/>
  <c r="G33" i="4713"/>
  <c r="G33" i="4712"/>
  <c r="G26" i="4713"/>
  <c r="G17" i="4713"/>
  <c r="G8" i="4713"/>
  <c r="G9" i="4712"/>
  <c r="G26" i="4712"/>
  <c r="G17" i="4712"/>
  <c r="G8" i="4712"/>
  <c r="H37" i="4706"/>
  <c r="G37" i="4706"/>
  <c r="H36" i="4706"/>
  <c r="G36" i="4706"/>
  <c r="H35" i="4706"/>
  <c r="G35" i="4706"/>
  <c r="H34" i="4706"/>
  <c r="H33" i="4706"/>
  <c r="G33" i="4706"/>
  <c r="H38" i="4706" s="1"/>
  <c r="H30" i="4706"/>
  <c r="G29" i="4706"/>
  <c r="G28" i="4706"/>
  <c r="G27" i="4706"/>
  <c r="G26" i="4706"/>
  <c r="G22" i="4706"/>
  <c r="G21" i="4706"/>
  <c r="G17" i="4706"/>
  <c r="H23" i="4706" s="1"/>
  <c r="H13" i="4706"/>
  <c r="H12" i="4706"/>
  <c r="G12" i="4706"/>
  <c r="H11" i="4706"/>
  <c r="G11" i="4706"/>
  <c r="H10" i="4706"/>
  <c r="H9" i="4706"/>
  <c r="G8" i="4706"/>
  <c r="H14" i="4706" s="1"/>
  <c r="E18" i="4684"/>
  <c r="G20" i="4684"/>
  <c r="G19" i="4684"/>
  <c r="G11" i="4684"/>
  <c r="G10" i="4684"/>
  <c r="G33" i="4684"/>
  <c r="G29" i="4684"/>
  <c r="G28" i="4684"/>
  <c r="G27" i="4684"/>
  <c r="G26" i="4684"/>
  <c r="G22" i="4684"/>
  <c r="G21" i="4684"/>
  <c r="G18" i="4684"/>
  <c r="G17" i="4684"/>
  <c r="G12" i="4684"/>
  <c r="G9" i="4684"/>
  <c r="G8" i="4684"/>
  <c r="H37" i="4683"/>
  <c r="G37" i="4683"/>
  <c r="H36" i="4683"/>
  <c r="G36" i="4683"/>
  <c r="H35" i="4683"/>
  <c r="G35" i="4683"/>
  <c r="H34" i="4683"/>
  <c r="H33" i="4683"/>
  <c r="G33" i="4683"/>
  <c r="H38" i="4683" s="1"/>
  <c r="G29" i="4683"/>
  <c r="G28" i="4683"/>
  <c r="G27" i="4683"/>
  <c r="G26" i="4683"/>
  <c r="G22" i="4683"/>
  <c r="G21" i="4683"/>
  <c r="G19" i="4683"/>
  <c r="G17" i="4683"/>
  <c r="H23" i="4683" s="1"/>
  <c r="H13" i="4683"/>
  <c r="H12" i="4683"/>
  <c r="G12" i="4683"/>
  <c r="H11" i="4683"/>
  <c r="G11" i="4683"/>
  <c r="H10" i="4683"/>
  <c r="H9" i="4683"/>
  <c r="G9" i="4683"/>
  <c r="G8" i="4683"/>
  <c r="H14" i="4683" s="1"/>
  <c r="G33" i="4672"/>
  <c r="G29" i="4672"/>
  <c r="G28" i="4672"/>
  <c r="G27" i="4672"/>
  <c r="G26" i="4672"/>
  <c r="G17" i="4672"/>
  <c r="G26" i="4671"/>
  <c r="G33" i="4671"/>
  <c r="G17" i="4671"/>
  <c r="G33" i="4670"/>
  <c r="G26" i="4670"/>
  <c r="G17" i="4670"/>
  <c r="G33" i="4661"/>
  <c r="G17" i="4661"/>
  <c r="G33" i="4660"/>
  <c r="G17" i="4660"/>
  <c r="H23" i="4660" s="1"/>
  <c r="H9" i="4660"/>
  <c r="H10" i="4660"/>
  <c r="G11" i="4660"/>
  <c r="H11" i="4660"/>
  <c r="G12" i="4660"/>
  <c r="H12" i="4660"/>
  <c r="H13" i="4660"/>
  <c r="H14" i="4660"/>
  <c r="G21" i="4660"/>
  <c r="G22" i="4660"/>
  <c r="G27" i="4660"/>
  <c r="G28" i="4660"/>
  <c r="G29" i="4660"/>
  <c r="H30" i="4660"/>
  <c r="H33" i="4660"/>
  <c r="H34" i="4660"/>
  <c r="H37" i="4659"/>
  <c r="G37" i="4659"/>
  <c r="H36" i="4659"/>
  <c r="G36" i="4659"/>
  <c r="H35" i="4659"/>
  <c r="G35" i="4659"/>
  <c r="H34" i="4659"/>
  <c r="H33" i="4659"/>
  <c r="G33" i="4659"/>
  <c r="H38" i="4659" s="1"/>
  <c r="H30" i="4659"/>
  <c r="G29" i="4659"/>
  <c r="G28" i="4659"/>
  <c r="G27" i="4659"/>
  <c r="G26" i="4659"/>
  <c r="G22" i="4659"/>
  <c r="G21" i="4659"/>
  <c r="G17" i="4659"/>
  <c r="H23" i="4659" s="1"/>
  <c r="H13" i="4659"/>
  <c r="H12" i="4659"/>
  <c r="G12" i="4659"/>
  <c r="H11" i="4659"/>
  <c r="G11" i="4659"/>
  <c r="H10" i="4659"/>
  <c r="H9" i="4659"/>
  <c r="G8" i="4659"/>
  <c r="H14" i="4659" s="1"/>
  <c r="G33" i="4658"/>
  <c r="G17" i="4658"/>
  <c r="G8" i="4658"/>
  <c r="H37" i="4657"/>
  <c r="G37" i="4657"/>
  <c r="H38" i="4657" s="1"/>
  <c r="H36" i="4657"/>
  <c r="G36" i="4657"/>
  <c r="H35" i="4657"/>
  <c r="G35" i="4657"/>
  <c r="H34" i="4657"/>
  <c r="H33" i="4657"/>
  <c r="G33" i="4657"/>
  <c r="G29" i="4657"/>
  <c r="G28" i="4657"/>
  <c r="G27" i="4657"/>
  <c r="G26" i="4657"/>
  <c r="H30" i="4657" s="1"/>
  <c r="J19" i="4657"/>
  <c r="G17" i="4657"/>
  <c r="H23" i="4657" s="1"/>
  <c r="H13" i="4657"/>
  <c r="H12" i="4657"/>
  <c r="G12" i="4657"/>
  <c r="H11" i="4657"/>
  <c r="G11" i="4657"/>
  <c r="H10" i="4657"/>
  <c r="H9" i="4657"/>
  <c r="G8" i="4657"/>
  <c r="H14" i="4657" s="1"/>
  <c r="H37" i="4654"/>
  <c r="G37" i="4654"/>
  <c r="H36" i="4654"/>
  <c r="G36" i="4654"/>
  <c r="H35" i="4654"/>
  <c r="G35" i="4654"/>
  <c r="H34" i="4654"/>
  <c r="H33" i="4654"/>
  <c r="G33" i="4654"/>
  <c r="G29" i="4654"/>
  <c r="G28" i="4654"/>
  <c r="G27" i="4654"/>
  <c r="H30" i="4654" s="1"/>
  <c r="G26" i="4654"/>
  <c r="G22" i="4654"/>
  <c r="G21" i="4654"/>
  <c r="G19" i="4654"/>
  <c r="G18" i="4654"/>
  <c r="G17" i="4654"/>
  <c r="H23" i="4654" s="1"/>
  <c r="H13" i="4654"/>
  <c r="H12" i="4654"/>
  <c r="G12" i="4654"/>
  <c r="H11" i="4654"/>
  <c r="G11" i="4654"/>
  <c r="H10" i="4654"/>
  <c r="H9" i="4654"/>
  <c r="G9" i="4654"/>
  <c r="H14" i="4654" s="1"/>
  <c r="G8" i="4654"/>
  <c r="G18" i="4648"/>
  <c r="H37" i="4648"/>
  <c r="G37" i="4648"/>
  <c r="H36" i="4648"/>
  <c r="G36" i="4648"/>
  <c r="H35" i="4648"/>
  <c r="G35" i="4648"/>
  <c r="H34" i="4648"/>
  <c r="H33" i="4648"/>
  <c r="G33" i="4648"/>
  <c r="H38" i="4648" s="1"/>
  <c r="H30" i="4648"/>
  <c r="G29" i="4648"/>
  <c r="G28" i="4648"/>
  <c r="G27" i="4648"/>
  <c r="G26" i="4648"/>
  <c r="G22" i="4648"/>
  <c r="G21" i="4648"/>
  <c r="G19" i="4648"/>
  <c r="G17" i="4648"/>
  <c r="H13" i="4648"/>
  <c r="H12" i="4648"/>
  <c r="G12" i="4648"/>
  <c r="H11" i="4648"/>
  <c r="G11" i="4648"/>
  <c r="H10" i="4648"/>
  <c r="H9" i="4648"/>
  <c r="G9" i="4648"/>
  <c r="G8" i="4648"/>
  <c r="G26" i="4645"/>
  <c r="G33" i="4645"/>
  <c r="G17" i="4645"/>
  <c r="G8" i="4645"/>
  <c r="H37" i="4711"/>
  <c r="G37" i="4711"/>
  <c r="H36" i="4711"/>
  <c r="G36" i="4711"/>
  <c r="H35" i="4711"/>
  <c r="G35" i="4711"/>
  <c r="H34" i="4711"/>
  <c r="H33" i="4711"/>
  <c r="G33" i="4711"/>
  <c r="H38" i="4711" s="1"/>
  <c r="H30" i="4711"/>
  <c r="G29" i="4711"/>
  <c r="G28" i="4711"/>
  <c r="G27" i="4711"/>
  <c r="G26" i="4711"/>
  <c r="G22" i="4711"/>
  <c r="G21" i="4711"/>
  <c r="G17" i="4711"/>
  <c r="H23" i="4711" s="1"/>
  <c r="H13" i="4711"/>
  <c r="H12" i="4711"/>
  <c r="G12" i="4711"/>
  <c r="H11" i="4711"/>
  <c r="G11" i="4711"/>
  <c r="H10" i="4711"/>
  <c r="H9" i="4711"/>
  <c r="G8" i="4711"/>
  <c r="H14" i="4711" s="1"/>
  <c r="H37" i="4710"/>
  <c r="G37" i="4710"/>
  <c r="H38" i="4710" s="1"/>
  <c r="H36" i="4710"/>
  <c r="G36" i="4710"/>
  <c r="H35" i="4710"/>
  <c r="G35" i="4710"/>
  <c r="H34" i="4710"/>
  <c r="H33" i="4710"/>
  <c r="G33" i="4710"/>
  <c r="H30" i="4710"/>
  <c r="G29" i="4710"/>
  <c r="G28" i="4710"/>
  <c r="G27" i="4710"/>
  <c r="G26" i="4710"/>
  <c r="G22" i="4710"/>
  <c r="G21" i="4710"/>
  <c r="G17" i="4710"/>
  <c r="H23" i="4710" s="1"/>
  <c r="H13" i="4710"/>
  <c r="H12" i="4710"/>
  <c r="G12" i="4710"/>
  <c r="H11" i="4710"/>
  <c r="G11" i="4710"/>
  <c r="H10" i="4710"/>
  <c r="H9" i="4710"/>
  <c r="G8" i="4710"/>
  <c r="H14" i="4710" s="1"/>
  <c r="H37" i="4709"/>
  <c r="G37" i="4709"/>
  <c r="H36" i="4709"/>
  <c r="G36" i="4709"/>
  <c r="H35" i="4709"/>
  <c r="G35" i="4709"/>
  <c r="H34" i="4709"/>
  <c r="H33" i="4709"/>
  <c r="G33" i="4709"/>
  <c r="G29" i="4709"/>
  <c r="G28" i="4709"/>
  <c r="G27" i="4709"/>
  <c r="H30" i="4709" s="1"/>
  <c r="G26" i="4709"/>
  <c r="G17" i="4709"/>
  <c r="G8" i="4709"/>
  <c r="G26" i="4708"/>
  <c r="G33" i="4708"/>
  <c r="G17" i="4708"/>
  <c r="G8" i="4708"/>
  <c r="G26" i="4707"/>
  <c r="G33" i="4707"/>
  <c r="G17" i="4707"/>
  <c r="G8" i="4707"/>
  <c r="G8" i="4705"/>
  <c r="G33" i="4705"/>
  <c r="G17" i="4705"/>
  <c r="G26" i="4704"/>
  <c r="G33" i="4704"/>
  <c r="G9" i="4704"/>
  <c r="G8" i="4704"/>
  <c r="H37" i="4703"/>
  <c r="G37" i="4703"/>
  <c r="H36" i="4703"/>
  <c r="G36" i="4703"/>
  <c r="H35" i="4703"/>
  <c r="G35" i="4703"/>
  <c r="H34" i="4703"/>
  <c r="H33" i="4703"/>
  <c r="G33" i="4703"/>
  <c r="H38" i="4703" s="1"/>
  <c r="H30" i="4703"/>
  <c r="G29" i="4703"/>
  <c r="G28" i="4703"/>
  <c r="G27" i="4703"/>
  <c r="G26" i="4703"/>
  <c r="G22" i="4703"/>
  <c r="G21" i="4703"/>
  <c r="G18" i="4703"/>
  <c r="H23" i="4703" s="1"/>
  <c r="G17" i="4703"/>
  <c r="H13" i="4703"/>
  <c r="H12" i="4703"/>
  <c r="G12" i="4703"/>
  <c r="H11" i="4703"/>
  <c r="G11" i="4703"/>
  <c r="H10" i="4703"/>
  <c r="H9" i="4703"/>
  <c r="G8" i="4703"/>
  <c r="H14" i="4703" s="1"/>
  <c r="H37" i="4702"/>
  <c r="G37" i="4702"/>
  <c r="H36" i="4702"/>
  <c r="G36" i="4702"/>
  <c r="H35" i="4702"/>
  <c r="G35" i="4702"/>
  <c r="H34" i="4702"/>
  <c r="H33" i="4702"/>
  <c r="G33" i="4702"/>
  <c r="H38" i="4702" s="1"/>
  <c r="G29" i="4702"/>
  <c r="G28" i="4702"/>
  <c r="H30" i="4702" s="1"/>
  <c r="G27" i="4702"/>
  <c r="G26" i="4702"/>
  <c r="G22" i="4702"/>
  <c r="G21" i="4702"/>
  <c r="G18" i="4702"/>
  <c r="G17" i="4702"/>
  <c r="H23" i="4702" s="1"/>
  <c r="H13" i="4702"/>
  <c r="H12" i="4702"/>
  <c r="G12" i="4702"/>
  <c r="H11" i="4702"/>
  <c r="G11" i="4702"/>
  <c r="H10" i="4702"/>
  <c r="H9" i="4702"/>
  <c r="G8" i="4702"/>
  <c r="H14" i="4702" s="1"/>
  <c r="H37" i="4701"/>
  <c r="G37" i="4701"/>
  <c r="H36" i="4701"/>
  <c r="G36" i="4701"/>
  <c r="H35" i="4701"/>
  <c r="G35" i="4701"/>
  <c r="H34" i="4701"/>
  <c r="H33" i="4701"/>
  <c r="G33" i="4701"/>
  <c r="H38" i="4701" s="1"/>
  <c r="H30" i="4701"/>
  <c r="G29" i="4701"/>
  <c r="G28" i="4701"/>
  <c r="G27" i="4701"/>
  <c r="G26" i="4701"/>
  <c r="G22" i="4701"/>
  <c r="G21" i="4701"/>
  <c r="G18" i="4701"/>
  <c r="G17" i="4701"/>
  <c r="H13" i="4701"/>
  <c r="H12" i="4701"/>
  <c r="G12" i="4701"/>
  <c r="H11" i="4701"/>
  <c r="G11" i="4701"/>
  <c r="H10" i="4701"/>
  <c r="H9" i="4701"/>
  <c r="G8" i="4701"/>
  <c r="H14" i="4701" s="1"/>
  <c r="G27" i="4700"/>
  <c r="H30" i="4700" s="1"/>
  <c r="G18" i="4700"/>
  <c r="G17" i="4700"/>
  <c r="H37" i="4700"/>
  <c r="G37" i="4700"/>
  <c r="H36" i="4700"/>
  <c r="G36" i="4700"/>
  <c r="H35" i="4700"/>
  <c r="G35" i="4700"/>
  <c r="H34" i="4700"/>
  <c r="H33" i="4700"/>
  <c r="G33" i="4700"/>
  <c r="G29" i="4700"/>
  <c r="G28" i="4700"/>
  <c r="G26" i="4700"/>
  <c r="G22" i="4700"/>
  <c r="G21" i="4700"/>
  <c r="H23" i="4700"/>
  <c r="H13" i="4700"/>
  <c r="H12" i="4700"/>
  <c r="G12" i="4700"/>
  <c r="H11" i="4700"/>
  <c r="G11" i="4700"/>
  <c r="H10" i="4700"/>
  <c r="H9" i="4700"/>
  <c r="G8" i="4700"/>
  <c r="H14" i="4700" s="1"/>
  <c r="H37" i="4699"/>
  <c r="G37" i="4699"/>
  <c r="H36" i="4699"/>
  <c r="G36" i="4699"/>
  <c r="H35" i="4699"/>
  <c r="G35" i="4699"/>
  <c r="H34" i="4699"/>
  <c r="H33" i="4699"/>
  <c r="G33" i="4699"/>
  <c r="H38" i="4699" s="1"/>
  <c r="G29" i="4699"/>
  <c r="G28" i="4699"/>
  <c r="G27" i="4699"/>
  <c r="G26" i="4699"/>
  <c r="H30" i="4699" s="1"/>
  <c r="G22" i="4699"/>
  <c r="G21" i="4699"/>
  <c r="G18" i="4699"/>
  <c r="E17" i="4699"/>
  <c r="G17" i="4699" s="1"/>
  <c r="H13" i="4699"/>
  <c r="H12" i="4699"/>
  <c r="G12" i="4699"/>
  <c r="H11" i="4699"/>
  <c r="G11" i="4699"/>
  <c r="H10" i="4699"/>
  <c r="H9" i="4699"/>
  <c r="G9" i="4699"/>
  <c r="G8" i="4699"/>
  <c r="H14" i="4699" s="1"/>
  <c r="G33" i="4698"/>
  <c r="G26" i="4698"/>
  <c r="G9" i="4698"/>
  <c r="G18" i="4698"/>
  <c r="E17" i="4698"/>
  <c r="G8" i="4698"/>
  <c r="G17" i="4698"/>
  <c r="G20" i="4723"/>
  <c r="G43" i="4723"/>
  <c r="H36" i="4723"/>
  <c r="G36" i="4723"/>
  <c r="H35" i="4723"/>
  <c r="G35" i="4723"/>
  <c r="H34" i="4723"/>
  <c r="G34" i="4723"/>
  <c r="H33" i="4723"/>
  <c r="H32" i="4723"/>
  <c r="G32" i="4723"/>
  <c r="H37" i="4723" s="1"/>
  <c r="G28" i="4723"/>
  <c r="H29" i="4723" s="1"/>
  <c r="G27" i="4723"/>
  <c r="G26" i="4723"/>
  <c r="G25" i="4723"/>
  <c r="G21" i="4723"/>
  <c r="G19" i="4723"/>
  <c r="G18" i="4723"/>
  <c r="G17" i="4723"/>
  <c r="H22" i="4723" s="1"/>
  <c r="H13" i="4723"/>
  <c r="H12" i="4723"/>
  <c r="G12" i="4723"/>
  <c r="H11" i="4723"/>
  <c r="G11" i="4723"/>
  <c r="H10" i="4723"/>
  <c r="H9" i="4723"/>
  <c r="G9" i="4723"/>
  <c r="H14" i="4723" s="1"/>
  <c r="G8" i="4723"/>
  <c r="G33" i="4697"/>
  <c r="G29" i="4697"/>
  <c r="G28" i="4697"/>
  <c r="G27" i="4697"/>
  <c r="G26" i="4697"/>
  <c r="G22" i="4697"/>
  <c r="G21" i="4697"/>
  <c r="G17" i="4697"/>
  <c r="G12" i="4697"/>
  <c r="G11" i="4697"/>
  <c r="G10" i="4697"/>
  <c r="G9" i="4697"/>
  <c r="G8" i="4697"/>
  <c r="G33" i="4696"/>
  <c r="G29" i="4696"/>
  <c r="G28" i="4696"/>
  <c r="G27" i="4696"/>
  <c r="G26" i="4696"/>
  <c r="G22" i="4696"/>
  <c r="G21" i="4696"/>
  <c r="G17" i="4696"/>
  <c r="G12" i="4696"/>
  <c r="G11" i="4696"/>
  <c r="G10" i="4696"/>
  <c r="G9" i="4696"/>
  <c r="G8" i="4696"/>
  <c r="G8" i="4695"/>
  <c r="G9" i="4695"/>
  <c r="G10" i="4695"/>
  <c r="G11" i="4695"/>
  <c r="G12" i="4695"/>
  <c r="G17" i="4695"/>
  <c r="G21" i="4695"/>
  <c r="G22" i="4695"/>
  <c r="G26" i="4695"/>
  <c r="G27" i="4695"/>
  <c r="G28" i="4695"/>
  <c r="G29" i="4695"/>
  <c r="G33" i="4695"/>
  <c r="G33" i="4694"/>
  <c r="G26" i="4694"/>
  <c r="G27" i="4694"/>
  <c r="G17" i="4694"/>
  <c r="G10" i="4694"/>
  <c r="G9" i="4694"/>
  <c r="G8" i="4694"/>
  <c r="G25" i="4693"/>
  <c r="H36" i="4693"/>
  <c r="G36" i="4693"/>
  <c r="H35" i="4693"/>
  <c r="G35" i="4693"/>
  <c r="H34" i="4693"/>
  <c r="G34" i="4693"/>
  <c r="H33" i="4693"/>
  <c r="H32" i="4693"/>
  <c r="G32" i="4693"/>
  <c r="G28" i="4693"/>
  <c r="G27" i="4693"/>
  <c r="G21" i="4693"/>
  <c r="G20" i="4693"/>
  <c r="G19" i="4693"/>
  <c r="G18" i="4693"/>
  <c r="G17" i="4693"/>
  <c r="G16" i="4693"/>
  <c r="G15" i="4693"/>
  <c r="H11" i="4693"/>
  <c r="H10" i="4693"/>
  <c r="G10" i="4693"/>
  <c r="G9" i="4693"/>
  <c r="H8" i="4693"/>
  <c r="G8" i="4693"/>
  <c r="G22" i="4692"/>
  <c r="H42" i="4692"/>
  <c r="G42" i="4692"/>
  <c r="H41" i="4692"/>
  <c r="G41" i="4692"/>
  <c r="H40" i="4692"/>
  <c r="G40" i="4692"/>
  <c r="H39" i="4692"/>
  <c r="H38" i="4692"/>
  <c r="G38" i="4692"/>
  <c r="G34" i="4692"/>
  <c r="G33" i="4692"/>
  <c r="G32" i="4692"/>
  <c r="G31" i="4692"/>
  <c r="G27" i="4692"/>
  <c r="G26" i="4692"/>
  <c r="G25" i="4692"/>
  <c r="G24" i="4692"/>
  <c r="G23" i="4692"/>
  <c r="G21" i="4692"/>
  <c r="G20" i="4692"/>
  <c r="G19" i="4692"/>
  <c r="G18" i="4692"/>
  <c r="G17" i="4692"/>
  <c r="H13" i="4692"/>
  <c r="H12" i="4692"/>
  <c r="G12" i="4692"/>
  <c r="H11" i="4692"/>
  <c r="G11" i="4692"/>
  <c r="H10" i="4692"/>
  <c r="H9" i="4692"/>
  <c r="G8" i="4692"/>
  <c r="G27" i="4691"/>
  <c r="G20" i="4691"/>
  <c r="G26" i="4691"/>
  <c r="G28" i="4691"/>
  <c r="G25" i="4691"/>
  <c r="G24" i="4691"/>
  <c r="G23" i="4691"/>
  <c r="G39" i="4691"/>
  <c r="G35" i="4691"/>
  <c r="G34" i="4691"/>
  <c r="G33" i="4691"/>
  <c r="G32" i="4691"/>
  <c r="G22" i="4691"/>
  <c r="G21" i="4691"/>
  <c r="G19" i="4691"/>
  <c r="G18" i="4691"/>
  <c r="G17" i="4691"/>
  <c r="G12" i="4691"/>
  <c r="G11" i="4691"/>
  <c r="G8" i="4691"/>
  <c r="G26" i="4690"/>
  <c r="G33" i="4690"/>
  <c r="G20" i="4690"/>
  <c r="G19" i="4690"/>
  <c r="G18" i="4690"/>
  <c r="G17" i="4690"/>
  <c r="G8" i="4690"/>
  <c r="G33" i="4689"/>
  <c r="G26" i="4689"/>
  <c r="G8" i="4689"/>
  <c r="G33" i="4688"/>
  <c r="G29" i="4688"/>
  <c r="G28" i="4688"/>
  <c r="G27" i="4688"/>
  <c r="G26" i="4688"/>
  <c r="G17" i="4688"/>
  <c r="G8" i="4688"/>
  <c r="G33" i="4687"/>
  <c r="G26" i="4687"/>
  <c r="G21" i="4687"/>
  <c r="G20" i="4687"/>
  <c r="G19" i="4687"/>
  <c r="G18" i="4687"/>
  <c r="G8" i="4687"/>
  <c r="G17" i="4687"/>
  <c r="G33" i="4686"/>
  <c r="G8" i="4686"/>
  <c r="G26" i="4685"/>
  <c r="G17" i="4685"/>
  <c r="G8" i="4685"/>
  <c r="G33" i="4685"/>
  <c r="G33" i="4682"/>
  <c r="G26" i="4682"/>
  <c r="J41" i="4681"/>
  <c r="J42" i="4681"/>
  <c r="G18" i="4682"/>
  <c r="G17" i="4682"/>
  <c r="E9" i="4682"/>
  <c r="G9" i="4682" s="1"/>
  <c r="G8" i="4682"/>
  <c r="G17" i="4681"/>
  <c r="G33" i="4681"/>
  <c r="G29" i="4681"/>
  <c r="G28" i="4681"/>
  <c r="G27" i="4681"/>
  <c r="G26" i="4681"/>
  <c r="G22" i="4681"/>
  <c r="G21" i="4681"/>
  <c r="G12" i="4681"/>
  <c r="G11" i="4681"/>
  <c r="E9" i="4681"/>
  <c r="G9" i="4681" s="1"/>
  <c r="G8" i="4681"/>
  <c r="G17" i="4680"/>
  <c r="G27" i="4680"/>
  <c r="G19" i="4722"/>
  <c r="G18" i="4722"/>
  <c r="E17" i="4722"/>
  <c r="G17" i="4722" s="1"/>
  <c r="E22" i="4674"/>
  <c r="G9" i="4722"/>
  <c r="H36" i="4722"/>
  <c r="G36" i="4722"/>
  <c r="H35" i="4722"/>
  <c r="G35" i="4722"/>
  <c r="H34" i="4722"/>
  <c r="G34" i="4722"/>
  <c r="H33" i="4722"/>
  <c r="H32" i="4722"/>
  <c r="G32" i="4722"/>
  <c r="H29" i="4722"/>
  <c r="G28" i="4722"/>
  <c r="G27" i="4722"/>
  <c r="G26" i="4722"/>
  <c r="G25" i="4722"/>
  <c r="G21" i="4722"/>
  <c r="G20" i="4722"/>
  <c r="H13" i="4722"/>
  <c r="H12" i="4722"/>
  <c r="G12" i="4722"/>
  <c r="H11" i="4722"/>
  <c r="G11" i="4722"/>
  <c r="H10" i="4722"/>
  <c r="H9" i="4722"/>
  <c r="G8" i="4722"/>
  <c r="H14" i="4722" s="1"/>
  <c r="G33" i="4680"/>
  <c r="G26" i="4680"/>
  <c r="G8" i="4680"/>
  <c r="F17" i="4679"/>
  <c r="G33" i="4679"/>
  <c r="G26" i="4679"/>
  <c r="G20" i="4679"/>
  <c r="G19" i="4679"/>
  <c r="E19" i="4679"/>
  <c r="E18" i="4679"/>
  <c r="G18" i="4679" s="1"/>
  <c r="G17" i="4679"/>
  <c r="E17" i="4679"/>
  <c r="G8" i="4679"/>
  <c r="E19" i="4678"/>
  <c r="G20" i="4678"/>
  <c r="G19" i="4678"/>
  <c r="E18" i="4678"/>
  <c r="F17" i="4678"/>
  <c r="G17" i="4678" s="1"/>
  <c r="H37" i="4721"/>
  <c r="G37" i="4721"/>
  <c r="H36" i="4721"/>
  <c r="G36" i="4721"/>
  <c r="H35" i="4721"/>
  <c r="G35" i="4721"/>
  <c r="H34" i="4721"/>
  <c r="H33" i="4721"/>
  <c r="G33" i="4721"/>
  <c r="H38" i="4721" s="1"/>
  <c r="H30" i="4721"/>
  <c r="G29" i="4721"/>
  <c r="G28" i="4721"/>
  <c r="G27" i="4721"/>
  <c r="G26" i="4721"/>
  <c r="G22" i="4721"/>
  <c r="G20" i="4721"/>
  <c r="G19" i="4721"/>
  <c r="G18" i="4721"/>
  <c r="G17" i="4721"/>
  <c r="H13" i="4721"/>
  <c r="H12" i="4721"/>
  <c r="G12" i="4721"/>
  <c r="H11" i="4721"/>
  <c r="G11" i="4721"/>
  <c r="H10" i="4721"/>
  <c r="H9" i="4721"/>
  <c r="G9" i="4721"/>
  <c r="G8" i="4721"/>
  <c r="H14" i="4721" s="1"/>
  <c r="G18" i="4678"/>
  <c r="E17" i="4678"/>
  <c r="G33" i="4678"/>
  <c r="G26" i="4678"/>
  <c r="G8" i="4678"/>
  <c r="G33" i="4677"/>
  <c r="G26" i="4677"/>
  <c r="G18" i="4677"/>
  <c r="G17" i="4677"/>
  <c r="G8" i="4677"/>
  <c r="G33" i="4676"/>
  <c r="G26" i="4676"/>
  <c r="G18" i="4676"/>
  <c r="G17" i="4676"/>
  <c r="G8" i="4676"/>
  <c r="F29" i="4675"/>
  <c r="G29" i="4675" s="1"/>
  <c r="F22" i="4675"/>
  <c r="G35" i="4675"/>
  <c r="G28" i="4675"/>
  <c r="G23" i="4675"/>
  <c r="G22" i="4675"/>
  <c r="E22" i="4675"/>
  <c r="G21" i="4675"/>
  <c r="G20" i="4675"/>
  <c r="G19" i="4675"/>
  <c r="G18" i="4675"/>
  <c r="G17" i="4675"/>
  <c r="G24" i="4675"/>
  <c r="G9" i="4675"/>
  <c r="G8" i="4675"/>
  <c r="F22" i="4674"/>
  <c r="G22" i="4674" s="1"/>
  <c r="G19" i="4720"/>
  <c r="G18" i="4720"/>
  <c r="G17" i="4720"/>
  <c r="G9" i="4720"/>
  <c r="G8" i="4720"/>
  <c r="G43" i="4720"/>
  <c r="H36" i="4720"/>
  <c r="G36" i="4720"/>
  <c r="H35" i="4720"/>
  <c r="G35" i="4720"/>
  <c r="H34" i="4720"/>
  <c r="G34" i="4720"/>
  <c r="H33" i="4720"/>
  <c r="H32" i="4720"/>
  <c r="G32" i="4720"/>
  <c r="G28" i="4720"/>
  <c r="G27" i="4720"/>
  <c r="G26" i="4720"/>
  <c r="G25" i="4720"/>
  <c r="G21" i="4720"/>
  <c r="H13" i="4720"/>
  <c r="H12" i="4720"/>
  <c r="G12" i="4720"/>
  <c r="H11" i="4720"/>
  <c r="G11" i="4720"/>
  <c r="H14" i="4720" s="1"/>
  <c r="H10" i="4720"/>
  <c r="H9" i="4720"/>
  <c r="G23" i="4674"/>
  <c r="G9" i="4674"/>
  <c r="G21" i="4674"/>
  <c r="G20" i="4674"/>
  <c r="G19" i="4674"/>
  <c r="G18" i="4674"/>
  <c r="H40" i="4716" l="1"/>
  <c r="H40" i="4706"/>
  <c r="H30" i="4683"/>
  <c r="H40" i="4683"/>
  <c r="J41" i="4683" s="1"/>
  <c r="J42" i="4683" s="1"/>
  <c r="H40" i="4659"/>
  <c r="H40" i="4657"/>
  <c r="H38" i="4654"/>
  <c r="H40" i="4654" s="1"/>
  <c r="H23" i="4648"/>
  <c r="H14" i="4648"/>
  <c r="H40" i="4711"/>
  <c r="H40" i="4710"/>
  <c r="H41" i="4710" s="1"/>
  <c r="H42" i="4710" s="1"/>
  <c r="H38" i="4709"/>
  <c r="H40" i="4703"/>
  <c r="H40" i="4702"/>
  <c r="H23" i="4701"/>
  <c r="H40" i="4701"/>
  <c r="H38" i="4700"/>
  <c r="H40" i="4700"/>
  <c r="J41" i="4700" s="1"/>
  <c r="J42" i="4700" s="1"/>
  <c r="H23" i="4699"/>
  <c r="H40" i="4699"/>
  <c r="H39" i="4723"/>
  <c r="H12" i="4693"/>
  <c r="H37" i="4693"/>
  <c r="H22" i="4693"/>
  <c r="H29" i="4693" s="1"/>
  <c r="H39" i="4693" s="1"/>
  <c r="J40" i="4693" s="1"/>
  <c r="J41" i="4693" s="1"/>
  <c r="H14" i="4692"/>
  <c r="H43" i="4692"/>
  <c r="H28" i="4692"/>
  <c r="H35" i="4692"/>
  <c r="H37" i="4722"/>
  <c r="H22" i="4722"/>
  <c r="H39" i="4722"/>
  <c r="H23" i="4721"/>
  <c r="H40" i="4721"/>
  <c r="H37" i="4720"/>
  <c r="H29" i="4720"/>
  <c r="H22" i="4720"/>
  <c r="J41" i="4716" l="1"/>
  <c r="J42" i="4716" s="1"/>
  <c r="H41" i="4716"/>
  <c r="H42" i="4716" s="1"/>
  <c r="H41" i="4706"/>
  <c r="H42" i="4706" s="1"/>
  <c r="J41" i="4706"/>
  <c r="J42" i="4706" s="1"/>
  <c r="H41" i="4683"/>
  <c r="H42" i="4683" s="1"/>
  <c r="J41" i="4659"/>
  <c r="J42" i="4659" s="1"/>
  <c r="H41" i="4659"/>
  <c r="H42" i="4659" s="1"/>
  <c r="J41" i="4657"/>
  <c r="J42" i="4657" s="1"/>
  <c r="H41" i="4657"/>
  <c r="H42" i="4657" s="1"/>
  <c r="H41" i="4654"/>
  <c r="H42" i="4654" s="1"/>
  <c r="J41" i="4654"/>
  <c r="J42" i="4654" s="1"/>
  <c r="H40" i="4648"/>
  <c r="J41" i="4648" s="1"/>
  <c r="J42" i="4648" s="1"/>
  <c r="J41" i="4711"/>
  <c r="J42" i="4711" s="1"/>
  <c r="H41" i="4711"/>
  <c r="H42" i="4711" s="1"/>
  <c r="J41" i="4710"/>
  <c r="J42" i="4710" s="1"/>
  <c r="J41" i="4703"/>
  <c r="J42" i="4703" s="1"/>
  <c r="H41" i="4703"/>
  <c r="H42" i="4703" s="1"/>
  <c r="H41" i="4702"/>
  <c r="H42" i="4702" s="1"/>
  <c r="J41" i="4702"/>
  <c r="J42" i="4702" s="1"/>
  <c r="J41" i="4701"/>
  <c r="J42" i="4701" s="1"/>
  <c r="H41" i="4701"/>
  <c r="H42" i="4701" s="1"/>
  <c r="H41" i="4700"/>
  <c r="H42" i="4700" s="1"/>
  <c r="J41" i="4699"/>
  <c r="J42" i="4699" s="1"/>
  <c r="H41" i="4699"/>
  <c r="H42" i="4699" s="1"/>
  <c r="J40" i="4723"/>
  <c r="J41" i="4723" s="1"/>
  <c r="H40" i="4723"/>
  <c r="H41" i="4723" s="1"/>
  <c r="H40" i="4693"/>
  <c r="H41" i="4693" s="1"/>
  <c r="H45" i="4692"/>
  <c r="J46" i="4692" s="1"/>
  <c r="J47" i="4692" s="1"/>
  <c r="J40" i="4722"/>
  <c r="J41" i="4722" s="1"/>
  <c r="H40" i="4722"/>
  <c r="H41" i="4722" s="1"/>
  <c r="J41" i="4721"/>
  <c r="J42" i="4721" s="1"/>
  <c r="H41" i="4721"/>
  <c r="H42" i="4721" s="1"/>
  <c r="H39" i="4720"/>
  <c r="J40" i="4720" s="1"/>
  <c r="J41" i="4720" s="1"/>
  <c r="H41" i="4648" l="1"/>
  <c r="H42" i="4648" s="1"/>
  <c r="H46" i="4692"/>
  <c r="H47" i="4692" s="1"/>
  <c r="H40" i="4720"/>
  <c r="H41" i="4720" s="1"/>
  <c r="G35" i="4674" l="1"/>
  <c r="G29" i="4674"/>
  <c r="G28" i="4674"/>
  <c r="G17" i="4674"/>
  <c r="G8" i="4674"/>
  <c r="G17" i="4673"/>
  <c r="G27" i="4673"/>
  <c r="G26" i="4673"/>
  <c r="G33" i="4673"/>
  <c r="G9" i="4673"/>
  <c r="G8" i="4673"/>
  <c r="G33" i="4669"/>
  <c r="G29" i="4669"/>
  <c r="G28" i="4669"/>
  <c r="G27" i="4669"/>
  <c r="G26" i="4669"/>
  <c r="G22" i="4669"/>
  <c r="G21" i="4669"/>
  <c r="G18" i="4669"/>
  <c r="G17" i="4669"/>
  <c r="G12" i="4669"/>
  <c r="G11" i="4669"/>
  <c r="G8" i="4669"/>
  <c r="G11" i="4668"/>
  <c r="G10" i="4668"/>
  <c r="G9" i="4668"/>
  <c r="G33" i="4668"/>
  <c r="G26" i="4668"/>
  <c r="G8" i="4668"/>
  <c r="G17" i="4668"/>
  <c r="G10" i="4667"/>
  <c r="G33" i="4667"/>
  <c r="G26" i="4667"/>
  <c r="G18" i="4667"/>
  <c r="G17" i="4667"/>
  <c r="G9" i="4667"/>
  <c r="G8" i="4667"/>
  <c r="G37" i="4667"/>
  <c r="G36" i="4667"/>
  <c r="G35" i="4667"/>
  <c r="G29" i="4667"/>
  <c r="G28" i="4667"/>
  <c r="G27" i="4667"/>
  <c r="G12" i="4667"/>
  <c r="G11" i="4667"/>
  <c r="G22" i="4666"/>
  <c r="G21" i="4666"/>
  <c r="G33" i="4666"/>
  <c r="E20" i="4666"/>
  <c r="E19" i="4666"/>
  <c r="F17" i="4666"/>
  <c r="G17" i="4666" s="1"/>
  <c r="G26" i="4666"/>
  <c r="G8" i="4666"/>
  <c r="F20" i="4666"/>
  <c r="F19" i="4666"/>
  <c r="G18" i="4666"/>
  <c r="E17" i="4666"/>
  <c r="G33" i="4665"/>
  <c r="G29" i="4665"/>
  <c r="G28" i="4665"/>
  <c r="G27" i="4665"/>
  <c r="G26" i="4665"/>
  <c r="G22" i="4665"/>
  <c r="G21" i="4665"/>
  <c r="G20" i="4665"/>
  <c r="G19" i="4665"/>
  <c r="G18" i="4665"/>
  <c r="G17" i="4665"/>
  <c r="G12" i="4665"/>
  <c r="G11" i="4665"/>
  <c r="G10" i="4665"/>
  <c r="G9" i="4665"/>
  <c r="G8" i="4665"/>
  <c r="F17" i="4664"/>
  <c r="G18" i="4664"/>
  <c r="O16" i="4664"/>
  <c r="O18" i="4664"/>
  <c r="M15" i="4664"/>
  <c r="G17" i="4664"/>
  <c r="E17" i="4664"/>
  <c r="G26" i="4664"/>
  <c r="G33" i="4664"/>
  <c r="G9" i="4664"/>
  <c r="G8" i="4664"/>
  <c r="H33" i="4663"/>
  <c r="G33" i="4663"/>
  <c r="G26" i="4663"/>
  <c r="G9" i="4663"/>
  <c r="G8" i="4663"/>
  <c r="F17" i="4663"/>
  <c r="G17" i="4663"/>
  <c r="E17" i="4663"/>
  <c r="E17" i="4656"/>
  <c r="G33" i="4662"/>
  <c r="G33" i="4656"/>
  <c r="G33" i="4655"/>
  <c r="G33" i="4653"/>
  <c r="G33" i="4652"/>
  <c r="F17" i="4662"/>
  <c r="G8" i="4662"/>
  <c r="G44" i="4719"/>
  <c r="H37" i="4719"/>
  <c r="G37" i="4719"/>
  <c r="H36" i="4719"/>
  <c r="G36" i="4719"/>
  <c r="H35" i="4719"/>
  <c r="G35" i="4719"/>
  <c r="H34" i="4719"/>
  <c r="H33" i="4719"/>
  <c r="G33" i="4719"/>
  <c r="H38" i="4719" s="1"/>
  <c r="G29" i="4719"/>
  <c r="G28" i="4719"/>
  <c r="H30" i="4719" s="1"/>
  <c r="G27" i="4719"/>
  <c r="G26" i="4719"/>
  <c r="G22" i="4719"/>
  <c r="G20" i="4719"/>
  <c r="G19" i="4719"/>
  <c r="G18" i="4719"/>
  <c r="G17" i="4719"/>
  <c r="H13" i="4719"/>
  <c r="H12" i="4719"/>
  <c r="G12" i="4719"/>
  <c r="H11" i="4719"/>
  <c r="G11" i="4719"/>
  <c r="H10" i="4719"/>
  <c r="H9" i="4719"/>
  <c r="G8" i="4719"/>
  <c r="H14" i="4719" s="1"/>
  <c r="G26" i="4662"/>
  <c r="G21" i="4656"/>
  <c r="G9" i="4656"/>
  <c r="G20" i="4656"/>
  <c r="L20" i="4656"/>
  <c r="F19" i="4656" s="1"/>
  <c r="L21" i="4656"/>
  <c r="J19" i="4656"/>
  <c r="G18" i="4656"/>
  <c r="F17" i="4656"/>
  <c r="G26" i="4656"/>
  <c r="G20" i="4666" l="1"/>
  <c r="H23" i="4719"/>
  <c r="H40" i="4719"/>
  <c r="H41" i="4719" s="1"/>
  <c r="H42" i="4719" s="1"/>
  <c r="E17" i="4662" s="1"/>
  <c r="G17" i="4662" s="1"/>
  <c r="G19" i="4656"/>
  <c r="J41" i="4719" l="1"/>
  <c r="J42" i="4719" s="1"/>
  <c r="G17" i="4656"/>
  <c r="G8" i="4656"/>
  <c r="G26" i="4655"/>
  <c r="G18" i="4655"/>
  <c r="E17" i="4655"/>
  <c r="G17" i="4655" s="1"/>
  <c r="G9" i="4655"/>
  <c r="G8" i="4655"/>
  <c r="H37" i="4718"/>
  <c r="G37" i="4718"/>
  <c r="H36" i="4718"/>
  <c r="G36" i="4718"/>
  <c r="H35" i="4718"/>
  <c r="G35" i="4718"/>
  <c r="H34" i="4718"/>
  <c r="H33" i="4718"/>
  <c r="G33" i="4718"/>
  <c r="H38" i="4718" s="1"/>
  <c r="G29" i="4718"/>
  <c r="G28" i="4718"/>
  <c r="G27" i="4718"/>
  <c r="G26" i="4718"/>
  <c r="H30" i="4718" s="1"/>
  <c r="G22" i="4718"/>
  <c r="G20" i="4718"/>
  <c r="H23" i="4718" s="1"/>
  <c r="G19" i="4718"/>
  <c r="G18" i="4718"/>
  <c r="G17" i="4718"/>
  <c r="H13" i="4718"/>
  <c r="H12" i="4718"/>
  <c r="G12" i="4718"/>
  <c r="H11" i="4718"/>
  <c r="G11" i="4718"/>
  <c r="H10" i="4718"/>
  <c r="H9" i="4718"/>
  <c r="G9" i="4718"/>
  <c r="G8" i="4718"/>
  <c r="H14" i="4718" s="1"/>
  <c r="G26" i="4653"/>
  <c r="G19" i="4653"/>
  <c r="G18" i="4653"/>
  <c r="G17" i="4653"/>
  <c r="G9" i="4653"/>
  <c r="G8" i="4653"/>
  <c r="G26" i="4652"/>
  <c r="G20" i="4652"/>
  <c r="G19" i="4652"/>
  <c r="G18" i="4652"/>
  <c r="G17" i="4652"/>
  <c r="G11" i="4652"/>
  <c r="G10" i="4652"/>
  <c r="G9" i="4652"/>
  <c r="G8" i="4652"/>
  <c r="G17" i="4651"/>
  <c r="G33" i="4651"/>
  <c r="G29" i="4651"/>
  <c r="G28" i="4651"/>
  <c r="G27" i="4651"/>
  <c r="G26" i="4651"/>
  <c r="G22" i="4651"/>
  <c r="G21" i="4651"/>
  <c r="G18" i="4651"/>
  <c r="G8" i="4651"/>
  <c r="G26" i="4650"/>
  <c r="G33" i="4650"/>
  <c r="G18" i="4650"/>
  <c r="G17" i="4650"/>
  <c r="G8" i="4650"/>
  <c r="G9" i="4649"/>
  <c r="G17" i="4649"/>
  <c r="G33" i="4649"/>
  <c r="G26" i="4649"/>
  <c r="G26" i="4717"/>
  <c r="H30" i="4717" s="1"/>
  <c r="G33" i="4717"/>
  <c r="G21" i="4717"/>
  <c r="G20" i="4717"/>
  <c r="G19" i="4717"/>
  <c r="G18" i="4717"/>
  <c r="G17" i="4717"/>
  <c r="G9" i="4717"/>
  <c r="G8" i="4717"/>
  <c r="H14" i="4717" s="1"/>
  <c r="H37" i="4717"/>
  <c r="G37" i="4717"/>
  <c r="H36" i="4717"/>
  <c r="G36" i="4717"/>
  <c r="H35" i="4717"/>
  <c r="G35" i="4717"/>
  <c r="H34" i="4717"/>
  <c r="H33" i="4717"/>
  <c r="G29" i="4717"/>
  <c r="G28" i="4717"/>
  <c r="G27" i="4717"/>
  <c r="G22" i="4717"/>
  <c r="H13" i="4717"/>
  <c r="H12" i="4717"/>
  <c r="G12" i="4717"/>
  <c r="H11" i="4717"/>
  <c r="G11" i="4717"/>
  <c r="H10" i="4717"/>
  <c r="H9" i="4717"/>
  <c r="G8" i="4649"/>
  <c r="G33" i="4647"/>
  <c r="G26" i="4647"/>
  <c r="G19" i="4647"/>
  <c r="G18" i="4647"/>
  <c r="E9" i="4647"/>
  <c r="G9" i="4647" s="1"/>
  <c r="G8" i="4647"/>
  <c r="G17" i="4647"/>
  <c r="G26" i="4646"/>
  <c r="G8" i="4646"/>
  <c r="G33" i="4646"/>
  <c r="G9" i="4644"/>
  <c r="G18" i="4644"/>
  <c r="G33" i="4644"/>
  <c r="G17" i="4644"/>
  <c r="G27" i="4644"/>
  <c r="G26" i="4644"/>
  <c r="G8" i="4644"/>
  <c r="G27" i="4643"/>
  <c r="G33" i="4643"/>
  <c r="G29" i="4643"/>
  <c r="G28" i="4643"/>
  <c r="G26" i="4643"/>
  <c r="G19" i="4643"/>
  <c r="G18" i="4643"/>
  <c r="G17" i="4643"/>
  <c r="G12" i="4643"/>
  <c r="G11" i="4643"/>
  <c r="G8" i="4643"/>
  <c r="G8" i="4642"/>
  <c r="G19" i="4642"/>
  <c r="G18" i="4642"/>
  <c r="G17" i="4642"/>
  <c r="G26" i="4642"/>
  <c r="G33" i="4642"/>
  <c r="L38" i="4642"/>
  <c r="K37" i="4641"/>
  <c r="G33" i="4641"/>
  <c r="G26" i="4641"/>
  <c r="G19" i="4641"/>
  <c r="G18" i="4641"/>
  <c r="G17" i="4641"/>
  <c r="G8" i="4641"/>
  <c r="G17" i="4640"/>
  <c r="G33" i="4640"/>
  <c r="G27" i="4640"/>
  <c r="G26" i="4640"/>
  <c r="G9" i="4640"/>
  <c r="G8" i="4640"/>
  <c r="H40" i="4718" l="1"/>
  <c r="H23" i="4717"/>
  <c r="H38" i="4717"/>
  <c r="H40" i="4717"/>
  <c r="J34" i="4639"/>
  <c r="H41" i="4718" l="1"/>
  <c r="H42" i="4718" s="1"/>
  <c r="J41" i="4718"/>
  <c r="J42" i="4718" s="1"/>
  <c r="H41" i="4717"/>
  <c r="H42" i="4717" s="1"/>
  <c r="E18" i="4649" s="1"/>
  <c r="G18" i="4649" s="1"/>
  <c r="J41" i="4717"/>
  <c r="J42" i="4717" s="1"/>
  <c r="G8" i="4639"/>
  <c r="G18" i="4638"/>
  <c r="G8" i="4638"/>
  <c r="G33" i="4638"/>
  <c r="G17" i="4638"/>
  <c r="G33" i="4637"/>
  <c r="G8" i="4637"/>
  <c r="G20" i="4637"/>
  <c r="G19" i="4637"/>
  <c r="G18" i="4637"/>
  <c r="G17" i="4637"/>
  <c r="G19" i="4636"/>
  <c r="G18" i="4636"/>
  <c r="G17" i="4636"/>
  <c r="G33" i="4636"/>
  <c r="G8" i="4636" l="1"/>
  <c r="H13" i="4716" l="1"/>
  <c r="H12" i="4716"/>
  <c r="G12" i="4716"/>
  <c r="H14" i="4716" s="1"/>
  <c r="H11" i="4716"/>
  <c r="G11" i="4716"/>
  <c r="H10" i="4716"/>
  <c r="H9" i="4716"/>
  <c r="H37" i="4715"/>
  <c r="G37" i="4715"/>
  <c r="H36" i="4715"/>
  <c r="G36" i="4715"/>
  <c r="H38" i="4715" s="1"/>
  <c r="H35" i="4715"/>
  <c r="G35" i="4715"/>
  <c r="H34" i="4715"/>
  <c r="H33" i="4715"/>
  <c r="G29" i="4715"/>
  <c r="G28" i="4715"/>
  <c r="G27" i="4715"/>
  <c r="G26" i="4715"/>
  <c r="H30" i="4715" s="1"/>
  <c r="G22" i="4715"/>
  <c r="G21" i="4715"/>
  <c r="H23" i="4715" s="1"/>
  <c r="H13" i="4715"/>
  <c r="H12" i="4715"/>
  <c r="G12" i="4715"/>
  <c r="H14" i="4715" s="1"/>
  <c r="H11" i="4715"/>
  <c r="G11" i="4715"/>
  <c r="H10" i="4715"/>
  <c r="H9" i="4715"/>
  <c r="H37" i="4714"/>
  <c r="G37" i="4714"/>
  <c r="H36" i="4714"/>
  <c r="G36" i="4714"/>
  <c r="H38" i="4714" s="1"/>
  <c r="H35" i="4714"/>
  <c r="G35" i="4714"/>
  <c r="H34" i="4714"/>
  <c r="H33" i="4714"/>
  <c r="G29" i="4714"/>
  <c r="G28" i="4714"/>
  <c r="G27" i="4714"/>
  <c r="H30" i="4714" s="1"/>
  <c r="G26" i="4714"/>
  <c r="G22" i="4714"/>
  <c r="G21" i="4714"/>
  <c r="H23" i="4714" s="1"/>
  <c r="H13" i="4714"/>
  <c r="H12" i="4714"/>
  <c r="G12" i="4714"/>
  <c r="H14" i="4714" s="1"/>
  <c r="H11" i="4714"/>
  <c r="G11" i="4714"/>
  <c r="H10" i="4714"/>
  <c r="H9" i="4714"/>
  <c r="H37" i="4713"/>
  <c r="G37" i="4713"/>
  <c r="H36" i="4713"/>
  <c r="G36" i="4713"/>
  <c r="H35" i="4713"/>
  <c r="G35" i="4713"/>
  <c r="H38" i="4713" s="1"/>
  <c r="H34" i="4713"/>
  <c r="H33" i="4713"/>
  <c r="G29" i="4713"/>
  <c r="G28" i="4713"/>
  <c r="G27" i="4713"/>
  <c r="H30" i="4713"/>
  <c r="H23" i="4713"/>
  <c r="G22" i="4713"/>
  <c r="G21" i="4713"/>
  <c r="H13" i="4713"/>
  <c r="H12" i="4713"/>
  <c r="G12" i="4713"/>
  <c r="H11" i="4713"/>
  <c r="G11" i="4713"/>
  <c r="H14" i="4713" s="1"/>
  <c r="H10" i="4713"/>
  <c r="H9" i="4713"/>
  <c r="H37" i="4712"/>
  <c r="G37" i="4712"/>
  <c r="H36" i="4712"/>
  <c r="G36" i="4712"/>
  <c r="H38" i="4712" s="1"/>
  <c r="H35" i="4712"/>
  <c r="G35" i="4712"/>
  <c r="H34" i="4712"/>
  <c r="H33" i="4712"/>
  <c r="G29" i="4712"/>
  <c r="G28" i="4712"/>
  <c r="G27" i="4712"/>
  <c r="H30" i="4712" s="1"/>
  <c r="G22" i="4712"/>
  <c r="G21" i="4712"/>
  <c r="H23" i="4712" s="1"/>
  <c r="H13" i="4712"/>
  <c r="H12" i="4712"/>
  <c r="G12" i="4712"/>
  <c r="H14" i="4712" s="1"/>
  <c r="H11" i="4712"/>
  <c r="G11" i="4712"/>
  <c r="H10" i="4712"/>
  <c r="H9" i="4712"/>
  <c r="H23" i="4709"/>
  <c r="H40" i="4709" s="1"/>
  <c r="G22" i="4709"/>
  <c r="G21" i="4709"/>
  <c r="H13" i="4709"/>
  <c r="H12" i="4709"/>
  <c r="G12" i="4709"/>
  <c r="H11" i="4709"/>
  <c r="G11" i="4709"/>
  <c r="H14" i="4709" s="1"/>
  <c r="H10" i="4709"/>
  <c r="H9" i="4709"/>
  <c r="H37" i="4708"/>
  <c r="G37" i="4708"/>
  <c r="H36" i="4708"/>
  <c r="G36" i="4708"/>
  <c r="H35" i="4708"/>
  <c r="G35" i="4708"/>
  <c r="H38" i="4708" s="1"/>
  <c r="H34" i="4708"/>
  <c r="H33" i="4708"/>
  <c r="G29" i="4708"/>
  <c r="G28" i="4708"/>
  <c r="G27" i="4708"/>
  <c r="H30" i="4708"/>
  <c r="H23" i="4708"/>
  <c r="G22" i="4708"/>
  <c r="G21" i="4708"/>
  <c r="H13" i="4708"/>
  <c r="H12" i="4708"/>
  <c r="G12" i="4708"/>
  <c r="H11" i="4708"/>
  <c r="G11" i="4708"/>
  <c r="H14" i="4708" s="1"/>
  <c r="H10" i="4708"/>
  <c r="H9" i="4708"/>
  <c r="H37" i="4707"/>
  <c r="G37" i="4707"/>
  <c r="H36" i="4707"/>
  <c r="G36" i="4707"/>
  <c r="H35" i="4707"/>
  <c r="G35" i="4707"/>
  <c r="H38" i="4707" s="1"/>
  <c r="H40" i="4707" s="1"/>
  <c r="J41" i="4707" s="1"/>
  <c r="J42" i="4707" s="1"/>
  <c r="H34" i="4707"/>
  <c r="H33" i="4707"/>
  <c r="G29" i="4707"/>
  <c r="G28" i="4707"/>
  <c r="G27" i="4707"/>
  <c r="H30" i="4707"/>
  <c r="H23" i="4707"/>
  <c r="G22" i="4707"/>
  <c r="G21" i="4707"/>
  <c r="H13" i="4707"/>
  <c r="H12" i="4707"/>
  <c r="G12" i="4707"/>
  <c r="H11" i="4707"/>
  <c r="G11" i="4707"/>
  <c r="H14" i="4707" s="1"/>
  <c r="H10" i="4707"/>
  <c r="H9" i="4707"/>
  <c r="H38" i="4705"/>
  <c r="H37" i="4705"/>
  <c r="G37" i="4705"/>
  <c r="H36" i="4705"/>
  <c r="G36" i="4705"/>
  <c r="H35" i="4705"/>
  <c r="G35" i="4705"/>
  <c r="H34" i="4705"/>
  <c r="H33" i="4705"/>
  <c r="H30" i="4705"/>
  <c r="G29" i="4705"/>
  <c r="G28" i="4705"/>
  <c r="G27" i="4705"/>
  <c r="G26" i="4705"/>
  <c r="G22" i="4705"/>
  <c r="G21" i="4705"/>
  <c r="H23" i="4705" s="1"/>
  <c r="H14" i="4705"/>
  <c r="H13" i="4705"/>
  <c r="H12" i="4705"/>
  <c r="G12" i="4705"/>
  <c r="H11" i="4705"/>
  <c r="G11" i="4705"/>
  <c r="H10" i="4705"/>
  <c r="H9" i="4705"/>
  <c r="H37" i="4704"/>
  <c r="G37" i="4704"/>
  <c r="H36" i="4704"/>
  <c r="G36" i="4704"/>
  <c r="H38" i="4704" s="1"/>
  <c r="H35" i="4704"/>
  <c r="G35" i="4704"/>
  <c r="H34" i="4704"/>
  <c r="H33" i="4704"/>
  <c r="G29" i="4704"/>
  <c r="G28" i="4704"/>
  <c r="G27" i="4704"/>
  <c r="H30" i="4704"/>
  <c r="G22" i="4704"/>
  <c r="G21" i="4704"/>
  <c r="H23" i="4704" s="1"/>
  <c r="H13" i="4704"/>
  <c r="H12" i="4704"/>
  <c r="G12" i="4704"/>
  <c r="H14" i="4704" s="1"/>
  <c r="H11" i="4704"/>
  <c r="G11" i="4704"/>
  <c r="H10" i="4704"/>
  <c r="H9" i="4704"/>
  <c r="H37" i="4698"/>
  <c r="G37" i="4698"/>
  <c r="H36" i="4698"/>
  <c r="G36" i="4698"/>
  <c r="H35" i="4698"/>
  <c r="G35" i="4698"/>
  <c r="H38" i="4698" s="1"/>
  <c r="H40" i="4698" s="1"/>
  <c r="J41" i="4698" s="1"/>
  <c r="J42" i="4698" s="1"/>
  <c r="H34" i="4698"/>
  <c r="H33" i="4698"/>
  <c r="G29" i="4698"/>
  <c r="G28" i="4698"/>
  <c r="G27" i="4698"/>
  <c r="H30" i="4698"/>
  <c r="H23" i="4698"/>
  <c r="G22" i="4698"/>
  <c r="G21" i="4698"/>
  <c r="H13" i="4698"/>
  <c r="H12" i="4698"/>
  <c r="G12" i="4698"/>
  <c r="H11" i="4698"/>
  <c r="G11" i="4698"/>
  <c r="H14" i="4698" s="1"/>
  <c r="H10" i="4698"/>
  <c r="H9" i="4698"/>
  <c r="H37" i="4697"/>
  <c r="G37" i="4697"/>
  <c r="H36" i="4697"/>
  <c r="G36" i="4697"/>
  <c r="H35" i="4697"/>
  <c r="G35" i="4697"/>
  <c r="H38" i="4697" s="1"/>
  <c r="H34" i="4697"/>
  <c r="H33" i="4697"/>
  <c r="H30" i="4697"/>
  <c r="H23" i="4697"/>
  <c r="H13" i="4697"/>
  <c r="H12" i="4697"/>
  <c r="H11" i="4697"/>
  <c r="H14" i="4697"/>
  <c r="H10" i="4697"/>
  <c r="H9" i="4697"/>
  <c r="H37" i="4696"/>
  <c r="G37" i="4696"/>
  <c r="H36" i="4696"/>
  <c r="G36" i="4696"/>
  <c r="H35" i="4696"/>
  <c r="G35" i="4696"/>
  <c r="H38" i="4696" s="1"/>
  <c r="H40" i="4696" s="1"/>
  <c r="J41" i="4696" s="1"/>
  <c r="J42" i="4696" s="1"/>
  <c r="H34" i="4696"/>
  <c r="H33" i="4696"/>
  <c r="H30" i="4696"/>
  <c r="H23" i="4696"/>
  <c r="H13" i="4696"/>
  <c r="H12" i="4696"/>
  <c r="H14" i="4696"/>
  <c r="H11" i="4696"/>
  <c r="H10" i="4696"/>
  <c r="H9" i="4696"/>
  <c r="H37" i="4695"/>
  <c r="G37" i="4695"/>
  <c r="H36" i="4695"/>
  <c r="G36" i="4695"/>
  <c r="H38" i="4695" s="1"/>
  <c r="H35" i="4695"/>
  <c r="G35" i="4695"/>
  <c r="H34" i="4695"/>
  <c r="H33" i="4695"/>
  <c r="H30" i="4695"/>
  <c r="H23" i="4695"/>
  <c r="H13" i="4695"/>
  <c r="H12" i="4695"/>
  <c r="H14" i="4695"/>
  <c r="H11" i="4695"/>
  <c r="H10" i="4695"/>
  <c r="H9" i="4695"/>
  <c r="H37" i="4694"/>
  <c r="G37" i="4694"/>
  <c r="H36" i="4694"/>
  <c r="G36" i="4694"/>
  <c r="H38" i="4694" s="1"/>
  <c r="H35" i="4694"/>
  <c r="G35" i="4694"/>
  <c r="H34" i="4694"/>
  <c r="H33" i="4694"/>
  <c r="G29" i="4694"/>
  <c r="G28" i="4694"/>
  <c r="H30" i="4694"/>
  <c r="G22" i="4694"/>
  <c r="G21" i="4694"/>
  <c r="H23" i="4694" s="1"/>
  <c r="H13" i="4694"/>
  <c r="H12" i="4694"/>
  <c r="G12" i="4694"/>
  <c r="H14" i="4694" s="1"/>
  <c r="H11" i="4694"/>
  <c r="G11" i="4694"/>
  <c r="H10" i="4694"/>
  <c r="H9" i="4694"/>
  <c r="H43" i="4691"/>
  <c r="G43" i="4691"/>
  <c r="H42" i="4691"/>
  <c r="G42" i="4691"/>
  <c r="H41" i="4691"/>
  <c r="G41" i="4691"/>
  <c r="H40" i="4691"/>
  <c r="H39" i="4691"/>
  <c r="H36" i="4691"/>
  <c r="H29" i="4691"/>
  <c r="H13" i="4691"/>
  <c r="H12" i="4691"/>
  <c r="H14" i="4691"/>
  <c r="H11" i="4691"/>
  <c r="H10" i="4691"/>
  <c r="H9" i="4691"/>
  <c r="H37" i="4690"/>
  <c r="G37" i="4690"/>
  <c r="H36" i="4690"/>
  <c r="G36" i="4690"/>
  <c r="H38" i="4690" s="1"/>
  <c r="H35" i="4690"/>
  <c r="G35" i="4690"/>
  <c r="H34" i="4690"/>
  <c r="H33" i="4690"/>
  <c r="G29" i="4690"/>
  <c r="G28" i="4690"/>
  <c r="G27" i="4690"/>
  <c r="H30" i="4690"/>
  <c r="G22" i="4690"/>
  <c r="G21" i="4690"/>
  <c r="H23" i="4690" s="1"/>
  <c r="H13" i="4690"/>
  <c r="H12" i="4690"/>
  <c r="G12" i="4690"/>
  <c r="H14" i="4690" s="1"/>
  <c r="H11" i="4690"/>
  <c r="G11" i="4690"/>
  <c r="H10" i="4690"/>
  <c r="H9" i="4690"/>
  <c r="H38" i="4689"/>
  <c r="H37" i="4689"/>
  <c r="G37" i="4689"/>
  <c r="H36" i="4689"/>
  <c r="G36" i="4689"/>
  <c r="H35" i="4689"/>
  <c r="G35" i="4689"/>
  <c r="H34" i="4689"/>
  <c r="H33" i="4689"/>
  <c r="H30" i="4689"/>
  <c r="G29" i="4689"/>
  <c r="G28" i="4689"/>
  <c r="G27" i="4689"/>
  <c r="G22" i="4689"/>
  <c r="G21" i="4689"/>
  <c r="H23" i="4689" s="1"/>
  <c r="H14" i="4689"/>
  <c r="H13" i="4689"/>
  <c r="H12" i="4689"/>
  <c r="G12" i="4689"/>
  <c r="H11" i="4689"/>
  <c r="G11" i="4689"/>
  <c r="H10" i="4689"/>
  <c r="H9" i="4689"/>
  <c r="H37" i="4688"/>
  <c r="G37" i="4688"/>
  <c r="H36" i="4688"/>
  <c r="G36" i="4688"/>
  <c r="H38" i="4688" s="1"/>
  <c r="H35" i="4688"/>
  <c r="G35" i="4688"/>
  <c r="H34" i="4688"/>
  <c r="H33" i="4688"/>
  <c r="H30" i="4688"/>
  <c r="G22" i="4688"/>
  <c r="G21" i="4688"/>
  <c r="H23" i="4688" s="1"/>
  <c r="H13" i="4688"/>
  <c r="H12" i="4688"/>
  <c r="G12" i="4688"/>
  <c r="H14" i="4688" s="1"/>
  <c r="H11" i="4688"/>
  <c r="G11" i="4688"/>
  <c r="H10" i="4688"/>
  <c r="H9" i="4688"/>
  <c r="H37" i="4687"/>
  <c r="G37" i="4687"/>
  <c r="H36" i="4687"/>
  <c r="G36" i="4687"/>
  <c r="H38" i="4687" s="1"/>
  <c r="H35" i="4687"/>
  <c r="G35" i="4687"/>
  <c r="H34" i="4687"/>
  <c r="H33" i="4687"/>
  <c r="G29" i="4687"/>
  <c r="G28" i="4687"/>
  <c r="G27" i="4687"/>
  <c r="H30" i="4687" s="1"/>
  <c r="G22" i="4687"/>
  <c r="H23" i="4687"/>
  <c r="H13" i="4687"/>
  <c r="H12" i="4687"/>
  <c r="G12" i="4687"/>
  <c r="H14" i="4687" s="1"/>
  <c r="H11" i="4687"/>
  <c r="G11" i="4687"/>
  <c r="H10" i="4687"/>
  <c r="H9" i="4687"/>
  <c r="H37" i="4686"/>
  <c r="G37" i="4686"/>
  <c r="H36" i="4686"/>
  <c r="G36" i="4686"/>
  <c r="H38" i="4686" s="1"/>
  <c r="H35" i="4686"/>
  <c r="G35" i="4686"/>
  <c r="H34" i="4686"/>
  <c r="H33" i="4686"/>
  <c r="G29" i="4686"/>
  <c r="G28" i="4686"/>
  <c r="G27" i="4686"/>
  <c r="H30" i="4686" s="1"/>
  <c r="G26" i="4686"/>
  <c r="G22" i="4686"/>
  <c r="G21" i="4686"/>
  <c r="H23" i="4686" s="1"/>
  <c r="H13" i="4686"/>
  <c r="H12" i="4686"/>
  <c r="G12" i="4686"/>
  <c r="H14" i="4686" s="1"/>
  <c r="H11" i="4686"/>
  <c r="G11" i="4686"/>
  <c r="H10" i="4686"/>
  <c r="H9" i="4686"/>
  <c r="H37" i="4685"/>
  <c r="G37" i="4685"/>
  <c r="H36" i="4685"/>
  <c r="G36" i="4685"/>
  <c r="H38" i="4685" s="1"/>
  <c r="H35" i="4685"/>
  <c r="G35" i="4685"/>
  <c r="H34" i="4685"/>
  <c r="H33" i="4685"/>
  <c r="G29" i="4685"/>
  <c r="G28" i="4685"/>
  <c r="G27" i="4685"/>
  <c r="H30" i="4685" s="1"/>
  <c r="G22" i="4685"/>
  <c r="G21" i="4685"/>
  <c r="H23" i="4685" s="1"/>
  <c r="H13" i="4685"/>
  <c r="H12" i="4685"/>
  <c r="G12" i="4685"/>
  <c r="H14" i="4685" s="1"/>
  <c r="H11" i="4685"/>
  <c r="G11" i="4685"/>
  <c r="H10" i="4685"/>
  <c r="H9" i="4685"/>
  <c r="H37" i="4684"/>
  <c r="G37" i="4684"/>
  <c r="H38" i="4684" s="1"/>
  <c r="H36" i="4684"/>
  <c r="G36" i="4684"/>
  <c r="H35" i="4684"/>
  <c r="G35" i="4684"/>
  <c r="H34" i="4684"/>
  <c r="H33" i="4684"/>
  <c r="H30" i="4684"/>
  <c r="H23" i="4684"/>
  <c r="H14" i="4684"/>
  <c r="H13" i="4684"/>
  <c r="H12" i="4684"/>
  <c r="H11" i="4684"/>
  <c r="H10" i="4684"/>
  <c r="H9" i="4684"/>
  <c r="H37" i="4682"/>
  <c r="G37" i="4682"/>
  <c r="H36" i="4682"/>
  <c r="G36" i="4682"/>
  <c r="H38" i="4682" s="1"/>
  <c r="H35" i="4682"/>
  <c r="G35" i="4682"/>
  <c r="H34" i="4682"/>
  <c r="H33" i="4682"/>
  <c r="G29" i="4682"/>
  <c r="G28" i="4682"/>
  <c r="G27" i="4682"/>
  <c r="H30" i="4682" s="1"/>
  <c r="G22" i="4682"/>
  <c r="G21" i="4682"/>
  <c r="H23" i="4682" s="1"/>
  <c r="H13" i="4682"/>
  <c r="H12" i="4682"/>
  <c r="G12" i="4682"/>
  <c r="H14" i="4682" s="1"/>
  <c r="H11" i="4682"/>
  <c r="G11" i="4682"/>
  <c r="H10" i="4682"/>
  <c r="H9" i="4682"/>
  <c r="H37" i="4681"/>
  <c r="G37" i="4681"/>
  <c r="H36" i="4681"/>
  <c r="G36" i="4681"/>
  <c r="H35" i="4681"/>
  <c r="G35" i="4681"/>
  <c r="H38" i="4681" s="1"/>
  <c r="H40" i="4681" s="1"/>
  <c r="H34" i="4681"/>
  <c r="H33" i="4681"/>
  <c r="H30" i="4681"/>
  <c r="H23" i="4681"/>
  <c r="H13" i="4681"/>
  <c r="H12" i="4681"/>
  <c r="H11" i="4681"/>
  <c r="H14" i="4681"/>
  <c r="H10" i="4681"/>
  <c r="H9" i="4681"/>
  <c r="H37" i="4680"/>
  <c r="G37" i="4680"/>
  <c r="H36" i="4680"/>
  <c r="G36" i="4680"/>
  <c r="H38" i="4680" s="1"/>
  <c r="H35" i="4680"/>
  <c r="G35" i="4680"/>
  <c r="H34" i="4680"/>
  <c r="H33" i="4680"/>
  <c r="G29" i="4680"/>
  <c r="G28" i="4680"/>
  <c r="H30" i="4680"/>
  <c r="G22" i="4680"/>
  <c r="G21" i="4680"/>
  <c r="H23" i="4680" s="1"/>
  <c r="H13" i="4680"/>
  <c r="H12" i="4680"/>
  <c r="G12" i="4680"/>
  <c r="H14" i="4680" s="1"/>
  <c r="H11" i="4680"/>
  <c r="G11" i="4680"/>
  <c r="H10" i="4680"/>
  <c r="H9" i="4680"/>
  <c r="H37" i="4679"/>
  <c r="G37" i="4679"/>
  <c r="H36" i="4679"/>
  <c r="G36" i="4679"/>
  <c r="H38" i="4679" s="1"/>
  <c r="H35" i="4679"/>
  <c r="G35" i="4679"/>
  <c r="H34" i="4679"/>
  <c r="H33" i="4679"/>
  <c r="G29" i="4679"/>
  <c r="G28" i="4679"/>
  <c r="G27" i="4679"/>
  <c r="H30" i="4679" s="1"/>
  <c r="G22" i="4679"/>
  <c r="G21" i="4679"/>
  <c r="H23" i="4679" s="1"/>
  <c r="H13" i="4679"/>
  <c r="H12" i="4679"/>
  <c r="G12" i="4679"/>
  <c r="H14" i="4679" s="1"/>
  <c r="H11" i="4679"/>
  <c r="G11" i="4679"/>
  <c r="H10" i="4679"/>
  <c r="H9" i="4679"/>
  <c r="H37" i="4678"/>
  <c r="G37" i="4678"/>
  <c r="H36" i="4678"/>
  <c r="G36" i="4678"/>
  <c r="H38" i="4678" s="1"/>
  <c r="H35" i="4678"/>
  <c r="G35" i="4678"/>
  <c r="H34" i="4678"/>
  <c r="H33" i="4678"/>
  <c r="G29" i="4678"/>
  <c r="G28" i="4678"/>
  <c r="G27" i="4678"/>
  <c r="H30" i="4678" s="1"/>
  <c r="G22" i="4678"/>
  <c r="G21" i="4678"/>
  <c r="H23" i="4678" s="1"/>
  <c r="H13" i="4678"/>
  <c r="H12" i="4678"/>
  <c r="G12" i="4678"/>
  <c r="H14" i="4678" s="1"/>
  <c r="H11" i="4678"/>
  <c r="G11" i="4678"/>
  <c r="H10" i="4678"/>
  <c r="H9" i="4678"/>
  <c r="H37" i="4677"/>
  <c r="G37" i="4677"/>
  <c r="H36" i="4677"/>
  <c r="G36" i="4677"/>
  <c r="H38" i="4677" s="1"/>
  <c r="H35" i="4677"/>
  <c r="G35" i="4677"/>
  <c r="H34" i="4677"/>
  <c r="H33" i="4677"/>
  <c r="G29" i="4677"/>
  <c r="G28" i="4677"/>
  <c r="G27" i="4677"/>
  <c r="H30" i="4677" s="1"/>
  <c r="G22" i="4677"/>
  <c r="G21" i="4677"/>
  <c r="H23" i="4677" s="1"/>
  <c r="H13" i="4677"/>
  <c r="H12" i="4677"/>
  <c r="G12" i="4677"/>
  <c r="H14" i="4677" s="1"/>
  <c r="H11" i="4677"/>
  <c r="G11" i="4677"/>
  <c r="H10" i="4677"/>
  <c r="H9" i="4677"/>
  <c r="H37" i="4676"/>
  <c r="G37" i="4676"/>
  <c r="H36" i="4676"/>
  <c r="G36" i="4676"/>
  <c r="H38" i="4676" s="1"/>
  <c r="H35" i="4676"/>
  <c r="G35" i="4676"/>
  <c r="H34" i="4676"/>
  <c r="H33" i="4676"/>
  <c r="G29" i="4676"/>
  <c r="G28" i="4676"/>
  <c r="G27" i="4676"/>
  <c r="H30" i="4676" s="1"/>
  <c r="G22" i="4676"/>
  <c r="G21" i="4676"/>
  <c r="H23" i="4676" s="1"/>
  <c r="H13" i="4676"/>
  <c r="H12" i="4676"/>
  <c r="G12" i="4676"/>
  <c r="H14" i="4676" s="1"/>
  <c r="H11" i="4676"/>
  <c r="G11" i="4676"/>
  <c r="H10" i="4676"/>
  <c r="H9" i="4676"/>
  <c r="H39" i="4675"/>
  <c r="G39" i="4675"/>
  <c r="H38" i="4675"/>
  <c r="G38" i="4675"/>
  <c r="H37" i="4675"/>
  <c r="G37" i="4675"/>
  <c r="H36" i="4675"/>
  <c r="H35" i="4675"/>
  <c r="G31" i="4675"/>
  <c r="G30" i="4675"/>
  <c r="H25" i="4675"/>
  <c r="H13" i="4675"/>
  <c r="H12" i="4675"/>
  <c r="G12" i="4675"/>
  <c r="H11" i="4675"/>
  <c r="G11" i="4675"/>
  <c r="H10" i="4675"/>
  <c r="H9" i="4675"/>
  <c r="H39" i="4674"/>
  <c r="G39" i="4674"/>
  <c r="H38" i="4674"/>
  <c r="G38" i="4674"/>
  <c r="H40" i="4674" s="1"/>
  <c r="H37" i="4674"/>
  <c r="G37" i="4674"/>
  <c r="H36" i="4674"/>
  <c r="H35" i="4674"/>
  <c r="G31" i="4674"/>
  <c r="G30" i="4674"/>
  <c r="H32" i="4674"/>
  <c r="G24" i="4674"/>
  <c r="H25" i="4674" s="1"/>
  <c r="H13" i="4674"/>
  <c r="H12" i="4674"/>
  <c r="G12" i="4674"/>
  <c r="H11" i="4674"/>
  <c r="G11" i="4674"/>
  <c r="H10" i="4674"/>
  <c r="H9" i="4674"/>
  <c r="H37" i="4673"/>
  <c r="G37" i="4673"/>
  <c r="H36" i="4673"/>
  <c r="G36" i="4673"/>
  <c r="H35" i="4673"/>
  <c r="G35" i="4673"/>
  <c r="H38" i="4673" s="1"/>
  <c r="H34" i="4673"/>
  <c r="H33" i="4673"/>
  <c r="G29" i="4673"/>
  <c r="G28" i="4673"/>
  <c r="H30" i="4673"/>
  <c r="G22" i="4673"/>
  <c r="G21" i="4673"/>
  <c r="H23" i="4673" s="1"/>
  <c r="H13" i="4673"/>
  <c r="H12" i="4673"/>
  <c r="G12" i="4673"/>
  <c r="H14" i="4673" s="1"/>
  <c r="H11" i="4673"/>
  <c r="G11" i="4673"/>
  <c r="H10" i="4673"/>
  <c r="H9" i="4673"/>
  <c r="H37" i="4672"/>
  <c r="G37" i="4672"/>
  <c r="H36" i="4672"/>
  <c r="G36" i="4672"/>
  <c r="H35" i="4672"/>
  <c r="G35" i="4672"/>
  <c r="H38" i="4672" s="1"/>
  <c r="H34" i="4672"/>
  <c r="H33" i="4672"/>
  <c r="H30" i="4672"/>
  <c r="G22" i="4672"/>
  <c r="G21" i="4672"/>
  <c r="H23" i="4672" s="1"/>
  <c r="H13" i="4672"/>
  <c r="H12" i="4672"/>
  <c r="G12" i="4672"/>
  <c r="H14" i="4672" s="1"/>
  <c r="H11" i="4672"/>
  <c r="G11" i="4672"/>
  <c r="H10" i="4672"/>
  <c r="H9" i="4672"/>
  <c r="H37" i="4671"/>
  <c r="G37" i="4671"/>
  <c r="H36" i="4671"/>
  <c r="G36" i="4671"/>
  <c r="H38" i="4671" s="1"/>
  <c r="H35" i="4671"/>
  <c r="G35" i="4671"/>
  <c r="H34" i="4671"/>
  <c r="H33" i="4671"/>
  <c r="G29" i="4671"/>
  <c r="G28" i="4671"/>
  <c r="G27" i="4671"/>
  <c r="H30" i="4671" s="1"/>
  <c r="G22" i="4671"/>
  <c r="G21" i="4671"/>
  <c r="H23" i="4671" s="1"/>
  <c r="H13" i="4671"/>
  <c r="H12" i="4671"/>
  <c r="G12" i="4671"/>
  <c r="H11" i="4671"/>
  <c r="G11" i="4671"/>
  <c r="H14" i="4671" s="1"/>
  <c r="H10" i="4671"/>
  <c r="H9" i="4671"/>
  <c r="H38" i="4670"/>
  <c r="H37" i="4670"/>
  <c r="G37" i="4670"/>
  <c r="H36" i="4670"/>
  <c r="G36" i="4670"/>
  <c r="H35" i="4670"/>
  <c r="G35" i="4670"/>
  <c r="H34" i="4670"/>
  <c r="H33" i="4670"/>
  <c r="G29" i="4670"/>
  <c r="G28" i="4670"/>
  <c r="G27" i="4670"/>
  <c r="H30" i="4670"/>
  <c r="G22" i="4670"/>
  <c r="G21" i="4670"/>
  <c r="H23" i="4670" s="1"/>
  <c r="H13" i="4670"/>
  <c r="H12" i="4670"/>
  <c r="G12" i="4670"/>
  <c r="H11" i="4670"/>
  <c r="G11" i="4670"/>
  <c r="H14" i="4670" s="1"/>
  <c r="H10" i="4670"/>
  <c r="H9" i="4670"/>
  <c r="H37" i="4669"/>
  <c r="G37" i="4669"/>
  <c r="H36" i="4669"/>
  <c r="G36" i="4669"/>
  <c r="H35" i="4669"/>
  <c r="G35" i="4669"/>
  <c r="H38" i="4669" s="1"/>
  <c r="H34" i="4669"/>
  <c r="H33" i="4669"/>
  <c r="H30" i="4669"/>
  <c r="H23" i="4669"/>
  <c r="H13" i="4669"/>
  <c r="H12" i="4669"/>
  <c r="H14" i="4669"/>
  <c r="H11" i="4669"/>
  <c r="H10" i="4669"/>
  <c r="H9" i="4669"/>
  <c r="H37" i="4668"/>
  <c r="G37" i="4668"/>
  <c r="H36" i="4668"/>
  <c r="G36" i="4668"/>
  <c r="H35" i="4668"/>
  <c r="G35" i="4668"/>
  <c r="H38" i="4668" s="1"/>
  <c r="H34" i="4668"/>
  <c r="H33" i="4668"/>
  <c r="G29" i="4668"/>
  <c r="G28" i="4668"/>
  <c r="G27" i="4668"/>
  <c r="H30" i="4668"/>
  <c r="G22" i="4668"/>
  <c r="G21" i="4668"/>
  <c r="H23" i="4668" s="1"/>
  <c r="H13" i="4668"/>
  <c r="H12" i="4668"/>
  <c r="G12" i="4668"/>
  <c r="H14" i="4668" s="1"/>
  <c r="H11" i="4668"/>
  <c r="H10" i="4668"/>
  <c r="H9" i="4668"/>
  <c r="H37" i="4667"/>
  <c r="H36" i="4667"/>
  <c r="H35" i="4667"/>
  <c r="H38" i="4667"/>
  <c r="H34" i="4667"/>
  <c r="H33" i="4667"/>
  <c r="H30" i="4667"/>
  <c r="H23" i="4667"/>
  <c r="H13" i="4667"/>
  <c r="H12" i="4667"/>
  <c r="H14" i="4667"/>
  <c r="H11" i="4667"/>
  <c r="H10" i="4667"/>
  <c r="H9" i="4667"/>
  <c r="H37" i="4666"/>
  <c r="G37" i="4666"/>
  <c r="H36" i="4666"/>
  <c r="G36" i="4666"/>
  <c r="H35" i="4666"/>
  <c r="G35" i="4666"/>
  <c r="H38" i="4666" s="1"/>
  <c r="H34" i="4666"/>
  <c r="H33" i="4666"/>
  <c r="G29" i="4666"/>
  <c r="G28" i="4666"/>
  <c r="G27" i="4666"/>
  <c r="H30" i="4666"/>
  <c r="H13" i="4666"/>
  <c r="H12" i="4666"/>
  <c r="G12" i="4666"/>
  <c r="H11" i="4666"/>
  <c r="G11" i="4666"/>
  <c r="H14" i="4666" s="1"/>
  <c r="H10" i="4666"/>
  <c r="H9" i="4666"/>
  <c r="H37" i="4665"/>
  <c r="G37" i="4665"/>
  <c r="H36" i="4665"/>
  <c r="G36" i="4665"/>
  <c r="H35" i="4665"/>
  <c r="G35" i="4665"/>
  <c r="H38" i="4665" s="1"/>
  <c r="H34" i="4665"/>
  <c r="H33" i="4665"/>
  <c r="H30" i="4665"/>
  <c r="H23" i="4665"/>
  <c r="H13" i="4665"/>
  <c r="H12" i="4665"/>
  <c r="H11" i="4665"/>
  <c r="H14" i="4665"/>
  <c r="H10" i="4665"/>
  <c r="H9" i="4665"/>
  <c r="H37" i="4664"/>
  <c r="G37" i="4664"/>
  <c r="H36" i="4664"/>
  <c r="G36" i="4664"/>
  <c r="H35" i="4664"/>
  <c r="G35" i="4664"/>
  <c r="H38" i="4664" s="1"/>
  <c r="H40" i="4664" s="1"/>
  <c r="J41" i="4664" s="1"/>
  <c r="J42" i="4664" s="1"/>
  <c r="H34" i="4664"/>
  <c r="H33" i="4664"/>
  <c r="G29" i="4664"/>
  <c r="G28" i="4664"/>
  <c r="G27" i="4664"/>
  <c r="H30" i="4664"/>
  <c r="G22" i="4664"/>
  <c r="H23" i="4664" s="1"/>
  <c r="G21" i="4664"/>
  <c r="H13" i="4664"/>
  <c r="H12" i="4664"/>
  <c r="G12" i="4664"/>
  <c r="H11" i="4664"/>
  <c r="G11" i="4664"/>
  <c r="H14" i="4664" s="1"/>
  <c r="H10" i="4664"/>
  <c r="H9" i="4664"/>
  <c r="H37" i="4663"/>
  <c r="G37" i="4663"/>
  <c r="H36" i="4663"/>
  <c r="G36" i="4663"/>
  <c r="H35" i="4663"/>
  <c r="G35" i="4663"/>
  <c r="H38" i="4663" s="1"/>
  <c r="H40" i="4663" s="1"/>
  <c r="J41" i="4663" s="1"/>
  <c r="J42" i="4663" s="1"/>
  <c r="H34" i="4663"/>
  <c r="G29" i="4663"/>
  <c r="G28" i="4663"/>
  <c r="G27" i="4663"/>
  <c r="H30" i="4663" s="1"/>
  <c r="G22" i="4663"/>
  <c r="H23" i="4663" s="1"/>
  <c r="G21" i="4663"/>
  <c r="H13" i="4663"/>
  <c r="H12" i="4663"/>
  <c r="G12" i="4663"/>
  <c r="H11" i="4663"/>
  <c r="G11" i="4663"/>
  <c r="H14" i="4663" s="1"/>
  <c r="H10" i="4663"/>
  <c r="H9" i="4663"/>
  <c r="H37" i="4662"/>
  <c r="G37" i="4662"/>
  <c r="H36" i="4662"/>
  <c r="G36" i="4662"/>
  <c r="H35" i="4662"/>
  <c r="G35" i="4662"/>
  <c r="H38" i="4662" s="1"/>
  <c r="H34" i="4662"/>
  <c r="H33" i="4662"/>
  <c r="G29" i="4662"/>
  <c r="G28" i="4662"/>
  <c r="G27" i="4662"/>
  <c r="H30" i="4662" s="1"/>
  <c r="G22" i="4662"/>
  <c r="H23" i="4662" s="1"/>
  <c r="G21" i="4662"/>
  <c r="H13" i="4662"/>
  <c r="H12" i="4662"/>
  <c r="G12" i="4662"/>
  <c r="H14" i="4662" s="1"/>
  <c r="H11" i="4662"/>
  <c r="G11" i="4662"/>
  <c r="H10" i="4662"/>
  <c r="H9" i="4662"/>
  <c r="H37" i="4661"/>
  <c r="G37" i="4661"/>
  <c r="H36" i="4661"/>
  <c r="G36" i="4661"/>
  <c r="H35" i="4661"/>
  <c r="G35" i="4661"/>
  <c r="H38" i="4661" s="1"/>
  <c r="H34" i="4661"/>
  <c r="H33" i="4661"/>
  <c r="G29" i="4661"/>
  <c r="G28" i="4661"/>
  <c r="G27" i="4661"/>
  <c r="G26" i="4661"/>
  <c r="H30" i="4661" s="1"/>
  <c r="G22" i="4661"/>
  <c r="H23" i="4661" s="1"/>
  <c r="G21" i="4661"/>
  <c r="H13" i="4661"/>
  <c r="H12" i="4661"/>
  <c r="G12" i="4661"/>
  <c r="H11" i="4661"/>
  <c r="G11" i="4661"/>
  <c r="H14" i="4661" s="1"/>
  <c r="H10" i="4661"/>
  <c r="H9" i="4661"/>
  <c r="H37" i="4660"/>
  <c r="G37" i="4660"/>
  <c r="H36" i="4660"/>
  <c r="G36" i="4660"/>
  <c r="H35" i="4660"/>
  <c r="G35" i="4660"/>
  <c r="H38" i="4660" s="1"/>
  <c r="H40" i="4660" s="1"/>
  <c r="J41" i="4660" s="1"/>
  <c r="J42" i="4660" s="1"/>
  <c r="H37" i="4658"/>
  <c r="G37" i="4658"/>
  <c r="H36" i="4658"/>
  <c r="G36" i="4658"/>
  <c r="H38" i="4658" s="1"/>
  <c r="H35" i="4658"/>
  <c r="G35" i="4658"/>
  <c r="H34" i="4658"/>
  <c r="H33" i="4658"/>
  <c r="G29" i="4658"/>
  <c r="G28" i="4658"/>
  <c r="G27" i="4658"/>
  <c r="H30" i="4658" s="1"/>
  <c r="G26" i="4658"/>
  <c r="G22" i="4658"/>
  <c r="G21" i="4658"/>
  <c r="H13" i="4658"/>
  <c r="H12" i="4658"/>
  <c r="G12" i="4658"/>
  <c r="H14" i="4658" s="1"/>
  <c r="H11" i="4658"/>
  <c r="G11" i="4658"/>
  <c r="H10" i="4658"/>
  <c r="H9" i="4658"/>
  <c r="H37" i="4656"/>
  <c r="G37" i="4656"/>
  <c r="H36" i="4656"/>
  <c r="G36" i="4656"/>
  <c r="H35" i="4656"/>
  <c r="G35" i="4656"/>
  <c r="H38" i="4656" s="1"/>
  <c r="H34" i="4656"/>
  <c r="H33" i="4656"/>
  <c r="G29" i="4656"/>
  <c r="G28" i="4656"/>
  <c r="G27" i="4656"/>
  <c r="H30" i="4656"/>
  <c r="H13" i="4656"/>
  <c r="H12" i="4656"/>
  <c r="G12" i="4656"/>
  <c r="H11" i="4656"/>
  <c r="G11" i="4656"/>
  <c r="H14" i="4656" s="1"/>
  <c r="H10" i="4656"/>
  <c r="H9" i="4656"/>
  <c r="H37" i="4655"/>
  <c r="G37" i="4655"/>
  <c r="H36" i="4655"/>
  <c r="G36" i="4655"/>
  <c r="H38" i="4655" s="1"/>
  <c r="H35" i="4655"/>
  <c r="G35" i="4655"/>
  <c r="H34" i="4655"/>
  <c r="H33" i="4655"/>
  <c r="G29" i="4655"/>
  <c r="G28" i="4655"/>
  <c r="G27" i="4655"/>
  <c r="H30" i="4655" s="1"/>
  <c r="G22" i="4655"/>
  <c r="G21" i="4655"/>
  <c r="H23" i="4655" s="1"/>
  <c r="H13" i="4655"/>
  <c r="H12" i="4655"/>
  <c r="G12" i="4655"/>
  <c r="H14" i="4655" s="1"/>
  <c r="H11" i="4655"/>
  <c r="G11" i="4655"/>
  <c r="H10" i="4655"/>
  <c r="H9" i="4655"/>
  <c r="H37" i="4653"/>
  <c r="G37" i="4653"/>
  <c r="H36" i="4653"/>
  <c r="G36" i="4653"/>
  <c r="H35" i="4653"/>
  <c r="G35" i="4653"/>
  <c r="H38" i="4653" s="1"/>
  <c r="H40" i="4653" s="1"/>
  <c r="J41" i="4653" s="1"/>
  <c r="J42" i="4653" s="1"/>
  <c r="H34" i="4653"/>
  <c r="H33" i="4653"/>
  <c r="G29" i="4653"/>
  <c r="G28" i="4653"/>
  <c r="G27" i="4653"/>
  <c r="H30" i="4653"/>
  <c r="G22" i="4653"/>
  <c r="H23" i="4653" s="1"/>
  <c r="G21" i="4653"/>
  <c r="H13" i="4653"/>
  <c r="H12" i="4653"/>
  <c r="G12" i="4653"/>
  <c r="H11" i="4653"/>
  <c r="G11" i="4653"/>
  <c r="H14" i="4653" s="1"/>
  <c r="H10" i="4653"/>
  <c r="H9" i="4653"/>
  <c r="H37" i="4652"/>
  <c r="G37" i="4652"/>
  <c r="H36" i="4652"/>
  <c r="G36" i="4652"/>
  <c r="H35" i="4652"/>
  <c r="G35" i="4652"/>
  <c r="H38" i="4652" s="1"/>
  <c r="H34" i="4652"/>
  <c r="H33" i="4652"/>
  <c r="G29" i="4652"/>
  <c r="G28" i="4652"/>
  <c r="G27" i="4652"/>
  <c r="H30" i="4652" s="1"/>
  <c r="G22" i="4652"/>
  <c r="G21" i="4652"/>
  <c r="H23" i="4652" s="1"/>
  <c r="H14" i="4652"/>
  <c r="H13" i="4652"/>
  <c r="H12" i="4652"/>
  <c r="G12" i="4652"/>
  <c r="H11" i="4652"/>
  <c r="H10" i="4652"/>
  <c r="H9" i="4652"/>
  <c r="H37" i="4651"/>
  <c r="G37" i="4651"/>
  <c r="H36" i="4651"/>
  <c r="G36" i="4651"/>
  <c r="H35" i="4651"/>
  <c r="G35" i="4651"/>
  <c r="H38" i="4651" s="1"/>
  <c r="H34" i="4651"/>
  <c r="H33" i="4651"/>
  <c r="H30" i="4651"/>
  <c r="H23" i="4651"/>
  <c r="H13" i="4651"/>
  <c r="H12" i="4651"/>
  <c r="G12" i="4651"/>
  <c r="H14" i="4651" s="1"/>
  <c r="H11" i="4651"/>
  <c r="G11" i="4651"/>
  <c r="H10" i="4651"/>
  <c r="H9" i="4651"/>
  <c r="H37" i="4650"/>
  <c r="G37" i="4650"/>
  <c r="H36" i="4650"/>
  <c r="G36" i="4650"/>
  <c r="H38" i="4650" s="1"/>
  <c r="H35" i="4650"/>
  <c r="G35" i="4650"/>
  <c r="H34" i="4650"/>
  <c r="H33" i="4650"/>
  <c r="G29" i="4650"/>
  <c r="G28" i="4650"/>
  <c r="G27" i="4650"/>
  <c r="H30" i="4650" s="1"/>
  <c r="G22" i="4650"/>
  <c r="G21" i="4650"/>
  <c r="H23" i="4650" s="1"/>
  <c r="H13" i="4650"/>
  <c r="H12" i="4650"/>
  <c r="G12" i="4650"/>
  <c r="H11" i="4650"/>
  <c r="G11" i="4650"/>
  <c r="H14" i="4650" s="1"/>
  <c r="H10" i="4650"/>
  <c r="H9" i="4650"/>
  <c r="H37" i="4649"/>
  <c r="G37" i="4649"/>
  <c r="H36" i="4649"/>
  <c r="G36" i="4649"/>
  <c r="H35" i="4649"/>
  <c r="G35" i="4649"/>
  <c r="H38" i="4649" s="1"/>
  <c r="H34" i="4649"/>
  <c r="H33" i="4649"/>
  <c r="G29" i="4649"/>
  <c r="G28" i="4649"/>
  <c r="G27" i="4649"/>
  <c r="H30" i="4649"/>
  <c r="G22" i="4649"/>
  <c r="H23" i="4649" s="1"/>
  <c r="G21" i="4649"/>
  <c r="H13" i="4649"/>
  <c r="H12" i="4649"/>
  <c r="G12" i="4649"/>
  <c r="H11" i="4649"/>
  <c r="G11" i="4649"/>
  <c r="H14" i="4649" s="1"/>
  <c r="H10" i="4649"/>
  <c r="H9" i="4649"/>
  <c r="H37" i="4647"/>
  <c r="G37" i="4647"/>
  <c r="H36" i="4647"/>
  <c r="G36" i="4647"/>
  <c r="H35" i="4647"/>
  <c r="G35" i="4647"/>
  <c r="H38" i="4647" s="1"/>
  <c r="H40" i="4647" s="1"/>
  <c r="J41" i="4647" s="1"/>
  <c r="J42" i="4647" s="1"/>
  <c r="H34" i="4647"/>
  <c r="H33" i="4647"/>
  <c r="G29" i="4647"/>
  <c r="G28" i="4647"/>
  <c r="G27" i="4647"/>
  <c r="H30" i="4647"/>
  <c r="G22" i="4647"/>
  <c r="H23" i="4647" s="1"/>
  <c r="G21" i="4647"/>
  <c r="H13" i="4647"/>
  <c r="H12" i="4647"/>
  <c r="G12" i="4647"/>
  <c r="H11" i="4647"/>
  <c r="G11" i="4647"/>
  <c r="H14" i="4647" s="1"/>
  <c r="H10" i="4647"/>
  <c r="H9" i="4647"/>
  <c r="H37" i="4646"/>
  <c r="G37" i="4646"/>
  <c r="H38" i="4646" s="1"/>
  <c r="H36" i="4646"/>
  <c r="G36" i="4646"/>
  <c r="H35" i="4646"/>
  <c r="G35" i="4646"/>
  <c r="H34" i="4646"/>
  <c r="H33" i="4646"/>
  <c r="G29" i="4646"/>
  <c r="H30" i="4646" s="1"/>
  <c r="G28" i="4646"/>
  <c r="G27" i="4646"/>
  <c r="G22" i="4646"/>
  <c r="G21" i="4646"/>
  <c r="H23" i="4646" s="1"/>
  <c r="H14" i="4646"/>
  <c r="H13" i="4646"/>
  <c r="H12" i="4646"/>
  <c r="G12" i="4646"/>
  <c r="H11" i="4646"/>
  <c r="G11" i="4646"/>
  <c r="H10" i="4646"/>
  <c r="H9" i="4646"/>
  <c r="H37" i="4645"/>
  <c r="G37" i="4645"/>
  <c r="H36" i="4645"/>
  <c r="G36" i="4645"/>
  <c r="H35" i="4645"/>
  <c r="G35" i="4645"/>
  <c r="H38" i="4645" s="1"/>
  <c r="H34" i="4645"/>
  <c r="H33" i="4645"/>
  <c r="G29" i="4645"/>
  <c r="G28" i="4645"/>
  <c r="G27" i="4645"/>
  <c r="H30" i="4645" s="1"/>
  <c r="G22" i="4645"/>
  <c r="H23" i="4645" s="1"/>
  <c r="G21" i="4645"/>
  <c r="H13" i="4645"/>
  <c r="H12" i="4645"/>
  <c r="G12" i="4645"/>
  <c r="H11" i="4645"/>
  <c r="G11" i="4645"/>
  <c r="H14" i="4645" s="1"/>
  <c r="H10" i="4645"/>
  <c r="H9" i="4645"/>
  <c r="H37" i="4644"/>
  <c r="G37" i="4644"/>
  <c r="H36" i="4644"/>
  <c r="G36" i="4644"/>
  <c r="H38" i="4644" s="1"/>
  <c r="H35" i="4644"/>
  <c r="G35" i="4644"/>
  <c r="H34" i="4644"/>
  <c r="H33" i="4644"/>
  <c r="G29" i="4644"/>
  <c r="G28" i="4644"/>
  <c r="H30" i="4644"/>
  <c r="G22" i="4644"/>
  <c r="G21" i="4644"/>
  <c r="H23" i="4644" s="1"/>
  <c r="H13" i="4644"/>
  <c r="H12" i="4644"/>
  <c r="G12" i="4644"/>
  <c r="H14" i="4644" s="1"/>
  <c r="H11" i="4644"/>
  <c r="G11" i="4644"/>
  <c r="H10" i="4644"/>
  <c r="H9" i="4644"/>
  <c r="H37" i="4643"/>
  <c r="G37" i="4643"/>
  <c r="H36" i="4643"/>
  <c r="G36" i="4643"/>
  <c r="H38" i="4643" s="1"/>
  <c r="H35" i="4643"/>
  <c r="G35" i="4643"/>
  <c r="H34" i="4643"/>
  <c r="H33" i="4643"/>
  <c r="H30" i="4643"/>
  <c r="G22" i="4643"/>
  <c r="G21" i="4643"/>
  <c r="H23" i="4643" s="1"/>
  <c r="H13" i="4643"/>
  <c r="H12" i="4643"/>
  <c r="H14" i="4643"/>
  <c r="H11" i="4643"/>
  <c r="H10" i="4643"/>
  <c r="H9" i="4643"/>
  <c r="H37" i="4642"/>
  <c r="G37" i="4642"/>
  <c r="H36" i="4642"/>
  <c r="G36" i="4642"/>
  <c r="H35" i="4642"/>
  <c r="G35" i="4642"/>
  <c r="H38" i="4642" s="1"/>
  <c r="H40" i="4642" s="1"/>
  <c r="J41" i="4642" s="1"/>
  <c r="J42" i="4642" s="1"/>
  <c r="H34" i="4642"/>
  <c r="H33" i="4642"/>
  <c r="G29" i="4642"/>
  <c r="G28" i="4642"/>
  <c r="G27" i="4642"/>
  <c r="H30" i="4642"/>
  <c r="G22" i="4642"/>
  <c r="H23" i="4642" s="1"/>
  <c r="G21" i="4642"/>
  <c r="H13" i="4642"/>
  <c r="H12" i="4642"/>
  <c r="G12" i="4642"/>
  <c r="H14" i="4642" s="1"/>
  <c r="H11" i="4642"/>
  <c r="G11" i="4642"/>
  <c r="H10" i="4642"/>
  <c r="H9" i="4642"/>
  <c r="H37" i="4641"/>
  <c r="G37" i="4641"/>
  <c r="H36" i="4641"/>
  <c r="G36" i="4641"/>
  <c r="H35" i="4641"/>
  <c r="G35" i="4641"/>
  <c r="H38" i="4641" s="1"/>
  <c r="H34" i="4641"/>
  <c r="H33" i="4641"/>
  <c r="G29" i="4641"/>
  <c r="G28" i="4641"/>
  <c r="G27" i="4641"/>
  <c r="H30" i="4641"/>
  <c r="G22" i="4641"/>
  <c r="G21" i="4641"/>
  <c r="H23" i="4641" s="1"/>
  <c r="H13" i="4641"/>
  <c r="H12" i="4641"/>
  <c r="G12" i="4641"/>
  <c r="H11" i="4641"/>
  <c r="G11" i="4641"/>
  <c r="H14" i="4641" s="1"/>
  <c r="H10" i="4641"/>
  <c r="H9" i="4641"/>
  <c r="H37" i="4640"/>
  <c r="G37" i="4640"/>
  <c r="H36" i="4640"/>
  <c r="G36" i="4640"/>
  <c r="H35" i="4640"/>
  <c r="G35" i="4640"/>
  <c r="H38" i="4640" s="1"/>
  <c r="H34" i="4640"/>
  <c r="H33" i="4640"/>
  <c r="G29" i="4640"/>
  <c r="G28" i="4640"/>
  <c r="H30" i="4640"/>
  <c r="G22" i="4640"/>
  <c r="G21" i="4640"/>
  <c r="H23" i="4640" s="1"/>
  <c r="H13" i="4640"/>
  <c r="H12" i="4640"/>
  <c r="G12" i="4640"/>
  <c r="H14" i="4640" s="1"/>
  <c r="H11" i="4640"/>
  <c r="G11" i="4640"/>
  <c r="H10" i="4640"/>
  <c r="H9" i="4640"/>
  <c r="H29" i="4639"/>
  <c r="G29" i="4639"/>
  <c r="H28" i="4639"/>
  <c r="G28" i="4639"/>
  <c r="H27" i="4639"/>
  <c r="G27" i="4639"/>
  <c r="H30" i="4639" s="1"/>
  <c r="H32" i="4639" s="1"/>
  <c r="J33" i="4639" s="1"/>
  <c r="H26" i="4639"/>
  <c r="H25" i="4639"/>
  <c r="G21" i="4639"/>
  <c r="G20" i="4639"/>
  <c r="G19" i="4639"/>
  <c r="G18" i="4639"/>
  <c r="H22" i="4639" s="1"/>
  <c r="G14" i="4639"/>
  <c r="H15" i="4639"/>
  <c r="H9" i="4639"/>
  <c r="H10" i="4639"/>
  <c r="H37" i="4638"/>
  <c r="G37" i="4638"/>
  <c r="H36" i="4638"/>
  <c r="G36" i="4638"/>
  <c r="H35" i="4638"/>
  <c r="G35" i="4638"/>
  <c r="H38" i="4638" s="1"/>
  <c r="H34" i="4638"/>
  <c r="H33" i="4638"/>
  <c r="G29" i="4638"/>
  <c r="H30" i="4638" s="1"/>
  <c r="G28" i="4638"/>
  <c r="G27" i="4638"/>
  <c r="G22" i="4638"/>
  <c r="G21" i="4638"/>
  <c r="H23" i="4638" s="1"/>
  <c r="E26" i="4638" s="1"/>
  <c r="G26" i="4638" s="1"/>
  <c r="H13" i="4638"/>
  <c r="H12" i="4638"/>
  <c r="G12" i="4638"/>
  <c r="H14" i="4638" s="1"/>
  <c r="H11" i="4638"/>
  <c r="G11" i="4638"/>
  <c r="H10" i="4638"/>
  <c r="H9" i="4638"/>
  <c r="H37" i="4637"/>
  <c r="G37" i="4637"/>
  <c r="H36" i="4637"/>
  <c r="G36" i="4637"/>
  <c r="H35" i="4637"/>
  <c r="G35" i="4637"/>
  <c r="H38" i="4637" s="1"/>
  <c r="H34" i="4637"/>
  <c r="H33" i="4637"/>
  <c r="G29" i="4637"/>
  <c r="G28" i="4637"/>
  <c r="G27" i="4637"/>
  <c r="G22" i="4637"/>
  <c r="H23" i="4637" s="1"/>
  <c r="E26" i="4637" s="1"/>
  <c r="G26" i="4637" s="1"/>
  <c r="H30" i="4637" s="1"/>
  <c r="G21" i="4637"/>
  <c r="H13" i="4637"/>
  <c r="H12" i="4637"/>
  <c r="G12" i="4637"/>
  <c r="H11" i="4637"/>
  <c r="G11" i="4637"/>
  <c r="H14" i="4637" s="1"/>
  <c r="H10" i="4637"/>
  <c r="H9" i="4637"/>
  <c r="G22" i="4636"/>
  <c r="H37" i="4636"/>
  <c r="G37" i="4636"/>
  <c r="H36" i="4636"/>
  <c r="G36" i="4636"/>
  <c r="H35" i="4636"/>
  <c r="G35" i="4636"/>
  <c r="H34" i="4636"/>
  <c r="H33" i="4636"/>
  <c r="G29" i="4636"/>
  <c r="G28" i="4636"/>
  <c r="G27" i="4636"/>
  <c r="G26" i="4636"/>
  <c r="G21" i="4636"/>
  <c r="H13" i="4636"/>
  <c r="H12" i="4636"/>
  <c r="G12" i="4636"/>
  <c r="H11" i="4636"/>
  <c r="G11" i="4636"/>
  <c r="H10" i="4636"/>
  <c r="H40" i="4712" l="1"/>
  <c r="H40" i="4672"/>
  <c r="H40" i="4671"/>
  <c r="H40" i="4645"/>
  <c r="J41" i="4645" s="1"/>
  <c r="J42" i="4645" s="1"/>
  <c r="H41" i="4709"/>
  <c r="H42" i="4709" s="1"/>
  <c r="J41" i="4709"/>
  <c r="J42" i="4709" s="1"/>
  <c r="H40" i="4708"/>
  <c r="H40" i="4695"/>
  <c r="H44" i="4691"/>
  <c r="H46" i="4691" s="1"/>
  <c r="J47" i="4691" s="1"/>
  <c r="J48" i="4691" s="1"/>
  <c r="H40" i="4687"/>
  <c r="H40" i="4678"/>
  <c r="J41" i="4678" s="1"/>
  <c r="J42" i="4678" s="1"/>
  <c r="H40" i="4677"/>
  <c r="H40" i="4675"/>
  <c r="H14" i="4675"/>
  <c r="H32" i="4675"/>
  <c r="H14" i="4674"/>
  <c r="H40" i="4652"/>
  <c r="J41" i="4652" s="1"/>
  <c r="J42" i="4652" s="1"/>
  <c r="H40" i="4651"/>
  <c r="H40" i="4649"/>
  <c r="J41" i="4649" s="1"/>
  <c r="J42" i="4649" s="1"/>
  <c r="H40" i="4644"/>
  <c r="J41" i="4644" s="1"/>
  <c r="J42" i="4644" s="1"/>
  <c r="H40" i="4641"/>
  <c r="H40" i="4638"/>
  <c r="J41" i="4638" s="1"/>
  <c r="J42" i="4638" s="1"/>
  <c r="H40" i="4637"/>
  <c r="H40" i="4715"/>
  <c r="J41" i="4715" s="1"/>
  <c r="J42" i="4715" s="1"/>
  <c r="H40" i="4714"/>
  <c r="J41" i="4714" s="1"/>
  <c r="J42" i="4714" s="1"/>
  <c r="H40" i="4713"/>
  <c r="J41" i="4713" s="1"/>
  <c r="J42" i="4713" s="1"/>
  <c r="H41" i="4707"/>
  <c r="H42" i="4707" s="1"/>
  <c r="H40" i="4705"/>
  <c r="J41" i="4705" s="1"/>
  <c r="J42" i="4705" s="1"/>
  <c r="H40" i="4704"/>
  <c r="J41" i="4704" s="1"/>
  <c r="J42" i="4704" s="1"/>
  <c r="H41" i="4698"/>
  <c r="H42" i="4698" s="1"/>
  <c r="H40" i="4697"/>
  <c r="J41" i="4697" s="1"/>
  <c r="J42" i="4697" s="1"/>
  <c r="H41" i="4696"/>
  <c r="H42" i="4696" s="1"/>
  <c r="H40" i="4694"/>
  <c r="J41" i="4694" s="1"/>
  <c r="J42" i="4694" s="1"/>
  <c r="H40" i="4690"/>
  <c r="J41" i="4690" s="1"/>
  <c r="J42" i="4690" s="1"/>
  <c r="H40" i="4689"/>
  <c r="J41" i="4689" s="1"/>
  <c r="J42" i="4689" s="1"/>
  <c r="H40" i="4688"/>
  <c r="J41" i="4688" s="1"/>
  <c r="J42" i="4688" s="1"/>
  <c r="H40" i="4686"/>
  <c r="J41" i="4686" s="1"/>
  <c r="J42" i="4686" s="1"/>
  <c r="H40" i="4685"/>
  <c r="J41" i="4685" s="1"/>
  <c r="J42" i="4685" s="1"/>
  <c r="H40" i="4684"/>
  <c r="J41" i="4684" s="1"/>
  <c r="J42" i="4684" s="1"/>
  <c r="H40" i="4682"/>
  <c r="J41" i="4682" s="1"/>
  <c r="J42" i="4682" s="1"/>
  <c r="H41" i="4681"/>
  <c r="H42" i="4681" s="1"/>
  <c r="H40" i="4680"/>
  <c r="J41" i="4680" s="1"/>
  <c r="J42" i="4680" s="1"/>
  <c r="H40" i="4679"/>
  <c r="J41" i="4679" s="1"/>
  <c r="J42" i="4679" s="1"/>
  <c r="H40" i="4676"/>
  <c r="J41" i="4676" s="1"/>
  <c r="J42" i="4676" s="1"/>
  <c r="H42" i="4674"/>
  <c r="J43" i="4674" s="1"/>
  <c r="J44" i="4674" s="1"/>
  <c r="H40" i="4673"/>
  <c r="J41" i="4673" s="1"/>
  <c r="J42" i="4673" s="1"/>
  <c r="H40" i="4670"/>
  <c r="J41" i="4670" s="1"/>
  <c r="J42" i="4670" s="1"/>
  <c r="H40" i="4669"/>
  <c r="H40" i="4668"/>
  <c r="J41" i="4668" s="1"/>
  <c r="J42" i="4668" s="1"/>
  <c r="H40" i="4667"/>
  <c r="J41" i="4667" s="1"/>
  <c r="J42" i="4667" s="1"/>
  <c r="H40" i="4665"/>
  <c r="J41" i="4665" s="1"/>
  <c r="J42" i="4665" s="1"/>
  <c r="H41" i="4664"/>
  <c r="H42" i="4664" s="1"/>
  <c r="H41" i="4663"/>
  <c r="H42" i="4663" s="1"/>
  <c r="H40" i="4662"/>
  <c r="J41" i="4662" s="1"/>
  <c r="J42" i="4662" s="1"/>
  <c r="H40" i="4661"/>
  <c r="J41" i="4661" s="1"/>
  <c r="J42" i="4661" s="1"/>
  <c r="H41" i="4660"/>
  <c r="H42" i="4660" s="1"/>
  <c r="H23" i="4658"/>
  <c r="H40" i="4658"/>
  <c r="J41" i="4658" s="1"/>
  <c r="J42" i="4658" s="1"/>
  <c r="H40" i="4655"/>
  <c r="J41" i="4655" s="1"/>
  <c r="J42" i="4655" s="1"/>
  <c r="H41" i="4653"/>
  <c r="H42" i="4653" s="1"/>
  <c r="H40" i="4650"/>
  <c r="J41" i="4650" s="1"/>
  <c r="J42" i="4650" s="1"/>
  <c r="H41" i="4647"/>
  <c r="H42" i="4647" s="1"/>
  <c r="H40" i="4646"/>
  <c r="J41" i="4646" s="1"/>
  <c r="J42" i="4646" s="1"/>
  <c r="H40" i="4643"/>
  <c r="J41" i="4643" s="1"/>
  <c r="J42" i="4643" s="1"/>
  <c r="H41" i="4642"/>
  <c r="H42" i="4642" s="1"/>
  <c r="H40" i="4640"/>
  <c r="J41" i="4640" s="1"/>
  <c r="J42" i="4640" s="1"/>
  <c r="H33" i="4639"/>
  <c r="H34" i="4639" s="1"/>
  <c r="H9" i="4636"/>
  <c r="H30" i="4636"/>
  <c r="H41" i="4712" l="1"/>
  <c r="H42" i="4712" s="1"/>
  <c r="J41" i="4712"/>
  <c r="J42" i="4712" s="1"/>
  <c r="H41" i="4672"/>
  <c r="H42" i="4672" s="1"/>
  <c r="J41" i="4672"/>
  <c r="J42" i="4672" s="1"/>
  <c r="H41" i="4671"/>
  <c r="H42" i="4671" s="1"/>
  <c r="J41" i="4671"/>
  <c r="J42" i="4671" s="1"/>
  <c r="H41" i="4645"/>
  <c r="H42" i="4645" s="1"/>
  <c r="H41" i="4708"/>
  <c r="H42" i="4708" s="1"/>
  <c r="J41" i="4708"/>
  <c r="J42" i="4708" s="1"/>
  <c r="H41" i="4695"/>
  <c r="H42" i="4695" s="1"/>
  <c r="J41" i="4695"/>
  <c r="J42" i="4695" s="1"/>
  <c r="H41" i="4687"/>
  <c r="H42" i="4687" s="1"/>
  <c r="J41" i="4687"/>
  <c r="J42" i="4687" s="1"/>
  <c r="H41" i="4678"/>
  <c r="H42" i="4678" s="1"/>
  <c r="H41" i="4677"/>
  <c r="H42" i="4677" s="1"/>
  <c r="J41" i="4677"/>
  <c r="J42" i="4677" s="1"/>
  <c r="H42" i="4675"/>
  <c r="H41" i="4652"/>
  <c r="H42" i="4652" s="1"/>
  <c r="H41" i="4651"/>
  <c r="H42" i="4651" s="1"/>
  <c r="J41" i="4651"/>
  <c r="J42" i="4651" s="1"/>
  <c r="H41" i="4649"/>
  <c r="H42" i="4649" s="1"/>
  <c r="H41" i="4644"/>
  <c r="H42" i="4644" s="1"/>
  <c r="H41" i="4641"/>
  <c r="H42" i="4641" s="1"/>
  <c r="J41" i="4641"/>
  <c r="J42" i="4641" s="1"/>
  <c r="H41" i="4638"/>
  <c r="H42" i="4638" s="1"/>
  <c r="H41" i="4637"/>
  <c r="H42" i="4637" s="1"/>
  <c r="J41" i="4637"/>
  <c r="J42" i="4637" s="1"/>
  <c r="H41" i="4715"/>
  <c r="H42" i="4715" s="1"/>
  <c r="H41" i="4714"/>
  <c r="H42" i="4714" s="1"/>
  <c r="H41" i="4713"/>
  <c r="H42" i="4713" s="1"/>
  <c r="H41" i="4705"/>
  <c r="H42" i="4705" s="1"/>
  <c r="H41" i="4704"/>
  <c r="H42" i="4704" s="1"/>
  <c r="H41" i="4697"/>
  <c r="H42" i="4697" s="1"/>
  <c r="H41" i="4694"/>
  <c r="H42" i="4694" s="1"/>
  <c r="H47" i="4691"/>
  <c r="H48" i="4691" s="1"/>
  <c r="H41" i="4690"/>
  <c r="H42" i="4690" s="1"/>
  <c r="H41" i="4689"/>
  <c r="H42" i="4689" s="1"/>
  <c r="H41" i="4688"/>
  <c r="H42" i="4688" s="1"/>
  <c r="H41" i="4686"/>
  <c r="H42" i="4686" s="1"/>
  <c r="H41" i="4685"/>
  <c r="H42" i="4685" s="1"/>
  <c r="H41" i="4684"/>
  <c r="H42" i="4684" s="1"/>
  <c r="H41" i="4682"/>
  <c r="H42" i="4682" s="1"/>
  <c r="H41" i="4680"/>
  <c r="H42" i="4680" s="1"/>
  <c r="H41" i="4679"/>
  <c r="H42" i="4679" s="1"/>
  <c r="H41" i="4676"/>
  <c r="H42" i="4676" s="1"/>
  <c r="H43" i="4674"/>
  <c r="H44" i="4674" s="1"/>
  <c r="H41" i="4673"/>
  <c r="H42" i="4673" s="1"/>
  <c r="H41" i="4670"/>
  <c r="H42" i="4670" s="1"/>
  <c r="H41" i="4669"/>
  <c r="H42" i="4669" s="1"/>
  <c r="H41" i="4668"/>
  <c r="H42" i="4668" s="1"/>
  <c r="H41" i="4667"/>
  <c r="H42" i="4667" s="1"/>
  <c r="H41" i="4665"/>
  <c r="H42" i="4665" s="1"/>
  <c r="H41" i="4662"/>
  <c r="H42" i="4662" s="1"/>
  <c r="H41" i="4661"/>
  <c r="H42" i="4661" s="1"/>
  <c r="H41" i="4658"/>
  <c r="H42" i="4658" s="1"/>
  <c r="H41" i="4655"/>
  <c r="H42" i="4655" s="1"/>
  <c r="H41" i="4650"/>
  <c r="H42" i="4650" s="1"/>
  <c r="H41" i="4646"/>
  <c r="H42" i="4646" s="1"/>
  <c r="H41" i="4643"/>
  <c r="H42" i="4643" s="1"/>
  <c r="H41" i="4640"/>
  <c r="H42" i="4640" s="1"/>
  <c r="H23" i="4636"/>
  <c r="H43" i="4675" l="1"/>
  <c r="H44" i="4675" s="1"/>
  <c r="J43" i="4675"/>
  <c r="J44" i="4675" s="1"/>
  <c r="G19" i="4666"/>
  <c r="H23" i="4666" s="1"/>
  <c r="H40" i="4666" s="1"/>
  <c r="E22" i="4656"/>
  <c r="G22" i="4656" s="1"/>
  <c r="H23" i="4656" s="1"/>
  <c r="H40" i="4656" s="1"/>
  <c r="H38" i="4636"/>
  <c r="H14" i="4636" s="1"/>
  <c r="J41" i="4656" l="1"/>
  <c r="J42" i="4656" s="1"/>
  <c r="H41" i="4656"/>
  <c r="H42" i="4656" s="1"/>
  <c r="J41" i="4666"/>
  <c r="J42" i="4666" s="1"/>
  <c r="H41" i="4666"/>
  <c r="H42" i="4666" s="1"/>
  <c r="H40" i="4636"/>
  <c r="H41" i="4636" l="1"/>
  <c r="H42" i="4636" s="1"/>
  <c r="J41" i="4636"/>
  <c r="J42" i="4636" s="1"/>
</calcChain>
</file>

<file path=xl/sharedStrings.xml><?xml version="1.0" encoding="utf-8"?>
<sst xmlns="http://schemas.openxmlformats.org/spreadsheetml/2006/main" count="7685" uniqueCount="357">
  <si>
    <t>Aproximación</t>
  </si>
  <si>
    <t xml:space="preserve">ITEM  : </t>
  </si>
  <si>
    <t>UNIDAD:</t>
  </si>
  <si>
    <t>I. EQUIPO</t>
  </si>
  <si>
    <t>Descripción</t>
  </si>
  <si>
    <t>Unidad</t>
  </si>
  <si>
    <t>Tarifa/Unidad</t>
  </si>
  <si>
    <t>Cantidad</t>
  </si>
  <si>
    <t>Valor-Unit.</t>
  </si>
  <si>
    <t>Sub-Total</t>
  </si>
  <si>
    <t>II. MATERIALES EN OBRA</t>
  </si>
  <si>
    <t>Precio-Unit.</t>
  </si>
  <si>
    <t>III. TRANSPORTES</t>
  </si>
  <si>
    <t>IV. MANO DE OBRA</t>
  </si>
  <si>
    <t>Jornal/Unidad</t>
  </si>
  <si>
    <t>Total Costo Directo</t>
  </si>
  <si>
    <t>Total Costo Directo redondeado</t>
  </si>
  <si>
    <t/>
  </si>
  <si>
    <t>ANALISIS DE PRECIOS UNITARIOS</t>
  </si>
  <si>
    <t>Localización y replanteo por metro cuadrado de área construida</t>
  </si>
  <si>
    <t>1.1.1</t>
  </si>
  <si>
    <t>m2</t>
  </si>
  <si>
    <t>1.2.1</t>
  </si>
  <si>
    <t>m</t>
  </si>
  <si>
    <t xml:space="preserve">Cerramiento provisional en polisombra densidad 65% de retención de luz h.=2,00 m; estructura vertical en piezas de madera Vara de Clavo distanciadas cada 2,00 m y tres (3) horizontales en listones ordinarios de madera de 2x3 cm; con dos líneas de cinta de precaución en horizontal. Incluye canecas de 20 litros rellenas de material granular para soporte de los verticales en zonas duras, en zonas verde se empotrará 40cm desde la rasante. El pago por m será medido en planta. Este se debe mantener en buen estado durante la ejecución de la obra. Incluye el cerramiento para el punto de acopio y su señalizacion </t>
  </si>
  <si>
    <t>1.2.2</t>
  </si>
  <si>
    <t>Cerramiento provisional, conformado por colombinas  instaladas con una separación máxima de 4 metros, y dos (2) franjas de cinta de peligro fijadas en la parte superior e inferior de las mismas. El precio incluye suministro, instalación, amarre de cintas, mantenimiento del cerramiento, retiro y traslado de los elementos para su reutilización durante la ejecución del proyecto.</t>
  </si>
  <si>
    <t>Alquiler de campamento provisional de obra fabricado dentro de contenedor / container / vagón metálico de 20 pies, de medidas externas 6,10x2,44x2,59 m (L x a x h) y capacidad (volumen) útil de 32,6 m3, con capacidad de seis (3) puestos de trabajo; conteniendo las adecuaciones internas necesarias de aislamiento térmico, ventanas, puertas, acabado de piso, puntos eléctricos, aire acondicionado y otros para su correcto uso. Incluye transporte y retiro, instalación en sitio, dotaciones internas de mobiliario,cabinas sanitarias al interior y adecuaciones de instalaciones eléctricas e hidrosanitarias externas al campamento.(6 meses)</t>
  </si>
  <si>
    <t>1.3.1</t>
  </si>
  <si>
    <t>Und</t>
  </si>
  <si>
    <t>2.1.1</t>
  </si>
  <si>
    <t>2.1.2</t>
  </si>
  <si>
    <t>2.1.3</t>
  </si>
  <si>
    <t>Un</t>
  </si>
  <si>
    <t>2.1.4</t>
  </si>
  <si>
    <t>2.1.5</t>
  </si>
  <si>
    <t>Instalación de puntal metálico de 2" x 3mm hmax 3m. Incluye alquiler por 1 mes</t>
  </si>
  <si>
    <t>2.1.6</t>
  </si>
  <si>
    <t>un</t>
  </si>
  <si>
    <t>3.1.1</t>
  </si>
  <si>
    <t>m3</t>
  </si>
  <si>
    <t>3.2.1</t>
  </si>
  <si>
    <t>3.2.2</t>
  </si>
  <si>
    <t>Corte, acopio y restitución de césped</t>
  </si>
  <si>
    <t>4.1.1</t>
  </si>
  <si>
    <t>4.1.2</t>
  </si>
  <si>
    <t>Kg</t>
  </si>
  <si>
    <t>4.1.3</t>
  </si>
  <si>
    <t>4.1.4</t>
  </si>
  <si>
    <t>4.1.5</t>
  </si>
  <si>
    <t>Lámina de alfajor 3/16". Incluye sujeción a estructura metálica.</t>
  </si>
  <si>
    <t>4.1.6</t>
  </si>
  <si>
    <t>4.1.7</t>
  </si>
  <si>
    <t>4.1.8</t>
  </si>
  <si>
    <t>4.1.9</t>
  </si>
  <si>
    <t>Suministro, fabricación y montaje de Baranda con malla: Suministro y instalación de barandas fabricadas en acero HR conformadas por parales verticales en sección cuadrada de 1 1/2", calibre 18, empotrados 15 cm en murete de concreto para garantizar estabilidad estructural. Entre los parales se instalan bastidores en ángulo de 1 1/2", calibre 18, que sirven de soporte para malla metálica ondulada de 1 1/2", calibre 18, instalada de acuerdo con el diseño.
El sistema incluye soldaduras, imprimante anticorrosivo epóxico bicomponente aplicado en dos (2) capas, pintura de acabado electrostática blanca aplicada en tres (3) capas, y tratamientos y terminaciones seguras para uso infantil, evitando bordes cortantes, filos o superficies abrasivas. Incluye todos los insumos, anclajes, fijaciones y herramientas necesarias para su correcta instalación en obra.
Previo al armado de la estructura y demas componentes de la estructura el contratista deberá presentar los planos de taller. El contratista debera realizar las pruebas de tinta de la soldadura</t>
  </si>
  <si>
    <t>ml</t>
  </si>
  <si>
    <t>4.2.2</t>
  </si>
  <si>
    <t>4.2.1</t>
  </si>
  <si>
    <t>4.2.4</t>
  </si>
  <si>
    <t>4.3.1</t>
  </si>
  <si>
    <t>Viga de cimentación en concreto f'c=21 Mpa 30x40cm, tamaño máximo del agregado 12,5 mm,
manejabilidad blanda, preparado en obra, y fundido con medios manuales</t>
  </si>
  <si>
    <t>4.3.2</t>
  </si>
  <si>
    <t>4.3.3</t>
  </si>
  <si>
    <t>4.3.4</t>
  </si>
  <si>
    <t>4.3.5</t>
  </si>
  <si>
    <t>4.3.6</t>
  </si>
  <si>
    <t>Adhesivo epóxico de alta resistencia para unión de concreto nuevo con concreto viejo.</t>
  </si>
  <si>
    <t>4.3.7</t>
  </si>
  <si>
    <t>4.3.8</t>
  </si>
  <si>
    <t>5.1.1</t>
  </si>
  <si>
    <t>5.1.2</t>
  </si>
  <si>
    <t>5.1.3</t>
  </si>
  <si>
    <t>5.1.4</t>
  </si>
  <si>
    <t>5.1.5</t>
  </si>
  <si>
    <t>5.1.6</t>
  </si>
  <si>
    <t xml:space="preserve">Suministro e instalación tubería de alcantarillado de pared estructural diametro 110mm exterior corrugado. </t>
  </si>
  <si>
    <t>5.1.7</t>
  </si>
  <si>
    <t>Suministro e instalación tubería de alcantarillado de pared estructural diametro 160mm exterior corrugado.</t>
  </si>
  <si>
    <t>5.1.8</t>
  </si>
  <si>
    <t>5.1.9</t>
  </si>
  <si>
    <t>5.1.10</t>
  </si>
  <si>
    <t>5.2.1</t>
  </si>
  <si>
    <t>5.2.2</t>
  </si>
  <si>
    <t>5.2.3</t>
  </si>
  <si>
    <t>Reposición de zona verde</t>
  </si>
  <si>
    <t>5.2.4</t>
  </si>
  <si>
    <t>5.2.5</t>
  </si>
  <si>
    <t xml:space="preserve">Demolición y reparacion de andén en concreto </t>
  </si>
  <si>
    <t>Interruptor automático enchufable de 1x20A, 10 KA</t>
  </si>
  <si>
    <t>6.1.1</t>
  </si>
  <si>
    <t>Identificación de circuitos eléctricos existentes.</t>
  </si>
  <si>
    <t>6.1.2</t>
  </si>
  <si>
    <t>6.2.1</t>
  </si>
  <si>
    <t>6.3.1</t>
  </si>
  <si>
    <t>6.3.2</t>
  </si>
  <si>
    <t>Cable 3x12 AWG Cu tipo HFFR-LS CT 75ºC 600V. Cable libre de halógenos</t>
  </si>
  <si>
    <t>6.4.1</t>
  </si>
  <si>
    <t>6.5.1</t>
  </si>
  <si>
    <t>6.5.2</t>
  </si>
  <si>
    <t>7.1.1</t>
  </si>
  <si>
    <t>8.1.1</t>
  </si>
  <si>
    <t>8.1.2</t>
  </si>
  <si>
    <t>8.1.3</t>
  </si>
  <si>
    <t>8.1.4</t>
  </si>
  <si>
    <t>8.1.5</t>
  </si>
  <si>
    <t>8.1.6</t>
  </si>
  <si>
    <t>8.1.7</t>
  </si>
  <si>
    <t>8.1.8</t>
  </si>
  <si>
    <t>8.1.9</t>
  </si>
  <si>
    <t>8.1.10</t>
  </si>
  <si>
    <t>8.1.11</t>
  </si>
  <si>
    <t>9.1</t>
  </si>
  <si>
    <t>9.2</t>
  </si>
  <si>
    <t>9.3</t>
  </si>
  <si>
    <t>Ventana con perfiles de aluminio, Vidrio laminado de 14mm (8+6) incoloro.</t>
  </si>
  <si>
    <t>10.1.1</t>
  </si>
  <si>
    <t>11.1.1</t>
  </si>
  <si>
    <t>12.1</t>
  </si>
  <si>
    <t>Piso Losetas podotáctil de prevención en tableta 20 * 20 guia color gris</t>
  </si>
  <si>
    <t>Piso Losetas podotáctil de guía en tableta 20 * 20 guia color gris</t>
  </si>
  <si>
    <t>12.2</t>
  </si>
  <si>
    <t>PREPARACION DE SUPERFICIE: Servicio de preparacion mecanica de superficie para remover
contaminantes y garantizar el perfil de anclaje requerido para la instalacion del sistema impermeabilizante.</t>
  </si>
  <si>
    <t>13.1</t>
  </si>
  <si>
    <t>13.2</t>
  </si>
  <si>
    <t>14.1</t>
  </si>
  <si>
    <t>14.2</t>
  </si>
  <si>
    <t>14.3</t>
  </si>
  <si>
    <t xml:space="preserve">   </t>
  </si>
  <si>
    <t>Desmonte de Cerramiento provisional, conformado por colombinas  instaladas con una separación máxima de 4 metros, y dos (2) franjas de cinta de peligro fijadas en la parte superior e inferior de las mismas. El precio incluye suministro, instalación, amarre de cintas, mantenimiento del cerramiento, retiro y traslado de los elementos para su reutilización durante la ejecución del proyecto.</t>
  </si>
  <si>
    <t>Aseo general  mediante lavado con agua a presión (hidrolavadora) en el caso que sea necesario e implementación de detergente biodegradable, gratas (cepillos) y escobas de nylon, retiro de basura menor y ejecutando cualquier otra actividad necesaria para garantizar la entrega en total limpieza de la zona. El pago por m2 será medido en la planta del área construida e intervenida e incluirá las superficies horizontales y verticales relacionadas</t>
  </si>
  <si>
    <t>Suministro e instalación de piso continuo en caucho granular, instalado en sitio mediante mezcla con aglutinante poliuretano de alta resistencia, formando una superficie amortiguada y antideslizante y apta para tránsito peatonal. Incluye preparación de base, instalación, nivelación, curado y limpieza final.</t>
  </si>
  <si>
    <t>Cerradura de pomo / perilla de incrustar / embutir; perilla exterior con cilindro de pines que abre con llave, perilla exterior siempre fija, perilla interior siempre libre, pestillo "D" de seguridad; perillas y rosetas en madera y aluminio lacado; tipo Ball A80PD de SCHLAGE o equivalente de igual calidad o superior. Incluye instalación y accesorios.elementos y caras. Para P-01 (1 unidad).</t>
  </si>
  <si>
    <t>Mantenimiento de puerta existente fabricada en acero y su correspondiente marco. Incluye traslado de ida y vuelta (si se requiere), reparaciones menores, se conservan las cerraduras y pasadores, re-instalación donde corresponda (si aplica); lijado total, anticorrosivo alquídico aplicado en dos (2) capas en la totalidad de caras. NO incluye pintura de acabado, ni desmonte, ni modificaciones en forma o reposición de piezas. El pago por m2 será medido en el alzado del elemento y contempla el mantenimiento de todos sus elementos y caras. Para P-01 (1 unidad).</t>
  </si>
  <si>
    <t>Puerta entamborada en lámina figurada CR cal. 18 con celosía inferior ocupando 1/3 del cuerpo de la hoja, con marco figurado en lámina, refuerzos internos en perfilería metálica para hoja tambor bisagras y para cerradura, pisavidrios en lámina (si aplica)</t>
  </si>
  <si>
    <t>Raspado de pintura existente en muros, realizado con grata metálica, garantizando una superficie lisa. Incluye limpieza y aseo de los escombros generados. NO incluye implementación de agua, ni demoliciones de las superficie base.</t>
  </si>
  <si>
    <t>Estuco acrílico de tipo interior monocomponente con presentación plástica, producto listo para usar, aplicado en tres (3) capas con llana metálica y lijado para acabado final. Incluye preparación de superficie.</t>
  </si>
  <si>
    <t>Estuco acrílico de tipo exterior monocomponente con presentación plástica, producto listo para usar, aplicado en tres (3) capas con llana metálica y lijado para acabado final. Incluye preparación de superficie.</t>
  </si>
  <si>
    <t>Estuco acrílico de tipo exterior monocomponente con presentación plástica, producto listo para usar, aplicado en tres (3) capas con llana metálica y lijado para acabado final.</t>
  </si>
  <si>
    <t>Pañete liso con mortero impermeabilizado integralmente 1:4 e.=2 cm, adicionando gravilla mona a la mezcla y generando limpieza superficial durante el fraguado para dejar parcialmente la gravilla a la vista. Incluye filos y dilataciones según diseño</t>
  </si>
  <si>
    <t>Pañete liso con mortero impermeabilizado integralmente 1:4 e.=2 cm , adicionando gravilla mona a la mezcla y generando limpieza superficial durante el fraguado para dejar parcialmente la gravilla a la vista. Incluye filos y dilataciones según diseño</t>
  </si>
  <si>
    <t xml:space="preserve"> </t>
  </si>
  <si>
    <t>Pintura Vinilo acrílica plástica lavable Tipo 1, aplicado en tres capas sobre muros. Incluye preparación de superficie y lijado</t>
  </si>
  <si>
    <t>Pintura Vinilo acrílica plástica lavable Tipo 1 , aplicado en tres capas sobre muros. Incluye preparación de superficie y lijado.</t>
  </si>
  <si>
    <t>Pintura vinilo 100% acrílica plástica mate, con altos sólidos, de alta calidad con máxima protección para intemperie; alta elasticidad, hidrorrepelente; resistente a algas, hongos, adhesión de suciedad, álcali y humos; sin contenido de plomo ni cromo; aplicada en tres (3) capas. Incluye limpieza previa y remoción de impurezas de la superficie base, detallado en filos y dilataciones</t>
  </si>
  <si>
    <t>Pintura vinilo 100% acrílica plástica mate, con altos sólidos, de alta calidad con máxima protección para intemperie; alta elasticidad, hidrorrepelente; resistente a algas, hongos, adhesión de suciedad, álcali y humos; sin contenido de plomo ni cromo; aplicada en tres (3) capas. Incluye limpieza previa y remoción de impurezas de la superficie base, detallado en filos y dilataciones.</t>
  </si>
  <si>
    <t>Cielo raso en sistema modular con perfilería en aluminio y paneles microperforados, instalado en alturas hasta 6,00 m; estructura de soporte construida con ángulo de aluminio auto-ensamblable tipo americano, modulación mediante perfiles "T" de aluminio generando una retícula de 61x61 cm, sistema de descolgado con alambre pernado; paneles de medidas 2'x2' (60x60 cm) con borde recedido, acabado y textura de acuerdo a indicaciones en planos de diseño. Incluye suministro, instalación, tornillería, perfiles de remate en borde y contorno, relacionados y complementarios.</t>
  </si>
  <si>
    <t>Interruptor doble, tubería EMT 3/4", cable 4x12 AWG Cu tipo HFFR-LS CT 75ºC 600V, cable libre de halógenos. Incluye terminales, conectores, caja metálica tipo rawelt y demás accesorios. (2 metros)</t>
  </si>
  <si>
    <t xml:space="preserve">Salida para punto de iluminación. Incluye  tubería EMT 3/4",  cable 3x12 AWG Cu tipo HFFR-LS CT 75ºC 600V cable libre de halógenos, terminales,  conectores, conduletas, caja tipo radwelt, tomacorriente doble con polo a tierra 15A, cable encauchetado 3x14 AWG (1 metro),  clavija, marquilla acrílica y demás accesorios. (3 metros) </t>
  </si>
  <si>
    <t>Retiro de luminarias existentes, incluye retiro de tubería, cableados e interruptores. Disposición donde indique la Universidad.</t>
  </si>
  <si>
    <t>Luminaria tipo Panel LED con difusor opalizado, potencia 40 W, tensión 120-240 voltios. Flujo luminoso 3600 lm, eficacia de 90 lm/W. color 6500 °K, IP20, vida útil 35.000 horas. Dimensiones largo de 595 mm, ancho de 595 mm, alto 26 mm Incluye  driver  electrónico,  conectores eléctricos, accesorios para incrustar en cielo raso.  Marca SYLVANIA o de mayor calidad, garantía mínimo 2 años, debe incluir certificación de producto y certificación de fotometría RETILAP. Referencia: P29562.</t>
  </si>
  <si>
    <t>Tubería EMT 3/4". Incluye conduletas, cajas tipo rawelt,  terminales, marquillas, banda plástica naranja de identificación, conectores y demás accesorios.</t>
  </si>
  <si>
    <t>Relleno manual con arena de peña. Incluye extendido, humedecimiento y compactación mecánica. El pago por m3 se medirá en el espacio a rellenar pues ya incluye en el valor unitario la incidencia de la expansión del material.</t>
  </si>
  <si>
    <t>Relleno manual con material seleccionado obtenido de la excavación previa. Incluye extendido,
humedecimiento y compactación mecánica. El pago por m3 se medirá en el espacio a rellenar pues ya incluye en el valor unitario la incidencia de la expansión del material.</t>
  </si>
  <si>
    <t>Excavación manual en material común h&lt;=2,00 m. Incluye entibado corrido en madera en ambos costados para profundidades mayores a 1,00, cargue, retiro, disposición de escombros a sitio aprobado por la autoridad ambiental. El pago por m3 se medirá en el espacio original excavado pues ya incluye en el valor unitario la incidencia de la expansión del material.</t>
  </si>
  <si>
    <t>Caja de inspección 60x60 en concreto 17,2 Mpa con tapa reforzada en concreto de 20,7 Mpa. Se considera econexión a red exterior. Incluye excavación en material común.</t>
  </si>
  <si>
    <t>Caja de inspección 40x40 en concreto 17,2 Mpa con tapa reforzada en concreto de 20,7 Mpa. Se considera econexión a red exterior. Incluye excavación en material común.</t>
  </si>
  <si>
    <t>Suministro e instalación tubería PVC-S de 4 " red de aguas lluvias. Incluye accesorios, limpiador y soldadura PVC, regatas y resanes</t>
  </si>
  <si>
    <t>Suministro e instalación tubería PVC-S de 3 " red de aguas lluvias. Incluye accesorios, limpiador y soldadura PVC, regatas y resanes</t>
  </si>
  <si>
    <t>Sondeo y limpieza de red sanitaria ø.=2"- 6" instalada subterránea y/o a nivel y/o en alturas hasta 20,00 m, garantizando el retiro de las obstrucciones existentes y el correcto desagüe de los líquidos, implementando sonda eléctrica acarreable. Incluye prueba de flujo al finalizar el trabajo; trasiego, cargue, retiro y disposición de escombros a sitio aprobado por la autoridad ambiental.</t>
  </si>
  <si>
    <t>Suministro e instalación de canal de drenaje monolítico y reja en concreto polímerico PD 100 H230 D400 H=0.23 m, A=0.15 m, Longitud=1.00 m. Tipo CANALES DE DRENAJE HORMIGON POLIMERO 230 X 150 A128 Cartilla de andenes</t>
  </si>
  <si>
    <t>Suministro e instalación de filtro frances Ø4" (100 mm) de B=0.70m. H min=0.80m. H max= 0.90m S=0.5%. Incluye gravilla filtrante sin clasificar, Geotextil NT 1600, Cama de arena, Tubería Corrugada para Drenaje de Ø4" (100 mm) y demás elementos requeridos para su adecuada instalación</t>
  </si>
  <si>
    <t>Suministro e instalación de filtro espina de pescado de Ø4" (100 mm) de B=0.70m. H min=0.40m. H max= 0.60m S=0.5%. Incluey gravilla filtrante sin clasificar, Geotextil NT 1600, Cama de arena, Tubería Corrugada para Drenaje de Ø4" (100 mm) y demás elementos requeridos para su adecuada instalación</t>
  </si>
  <si>
    <t>Suministro e instalación de acero de refuerzo 420 Mpa incluye cargue y descargue, figurado, armado, alambre negro y distanciadores.</t>
  </si>
  <si>
    <t>Anclaje para acero de refuerzo 1/2" Profundidad 0,10 m (Incluye Perforación, limpieza e inyección con adhesivo epóxico Tipo HILTI-HY200R o similar). No incluye acero</t>
  </si>
  <si>
    <t>Dintel en concreto 20&lt;a&lt;30 h.=30 cm f'c=3000 psi, acabado a la vista en todas sus caras, formaleta tablero liso aglomerado e.=19mm tipo Formaleta T de TABLEMAC, con bordes achaflanados. Incluye desencofrante y curador para el concreto, montaje donde corresponda. Incluye aceros de refuerzo longitudinal 4 No 4 y 1 No 2 cada 12 cm como refuerzo transversal.</t>
  </si>
  <si>
    <t>Suministro, fabricación y montaje de estructura metálica de tipología normal (PTE) en alturas menores a 6,00 m, diseño de complejidad media, distribución de perfilería según planos. Incluye imprimante anticorrosivo epóxico bicomponente aplicado en dos (2) capas, pintura de acabado electrostática aplicada en tres (3) capas, relacionados y complementarios (a todo costo). El precio por kg YA incluye la injerencia de soldaduras, por lo que NO deben contemplarse como kg adicional en la sumatoria de los perfiles (tubulares, ángulos, templetes, etc.). Previo al armado de la estructura y demas componentes de la estructura el contratista deberá presentar los planos de taller. El contratista debera realizar las pruebas de tinta de la soldadura. Se deberá garantizar la accesibilidad a las zonas de trabajo mediante andamios certificados. Se debe contemplar mecanismos y elementos de protección contra la lluvia que permitan trabajar en seco y de manera segura</t>
  </si>
  <si>
    <t>Pedestal en concreto f'c=21 Mpa 30x30cm, tamaño máximo del agregado 12,5 mm, manejabilidad blanda, preparado en obra, y fundido con medios manuales.</t>
  </si>
  <si>
    <t>Capa de concreto de limpieza y nivelado de fondos de cimentación, de 10 cm de espesor, de concreto f'c=10 MPa,  tamaño máximo del agregado 19 mm, manejabilidad blanda, preparado en obra y fundido con medios manuales, en el fondo de la excavación previamente realizada.</t>
  </si>
  <si>
    <t xml:space="preserve">Suministro, fabricación y montaje de Pasamanos para pared: Suministro e instalación de pasamanos en acero HR fijados a pared: Suministro e instalación de pasamanos en tubo redondo de acero HR de 1 1/2", instalados directamente sobre muro mediante soportes metálicos, según ubicación, alturas y detalles establecidos de acuerdo con el diseño. El sistema incluye pasamanos superior e inferior, así como extensiones laterales y terminaciones redondeadas para garantizar continuidad, seguridad y ergonomía.
Los soportes se fijan a la pared mediante anclajes mecánicos o químicos según el tipo de material, asegurando estabilidad y resistencia. Incluye soldaduras, imprimante anticorrosivo epóxico bicomponente aplicado en dos (2) capas, pintura de acabado electrostática blanca aplicada en tres (3) capas, además de todos los insumos, anclajes, soldaduras, fijaciones, herramientas y ajustes necesarios para su correcta instalación en obra.
Previo al armado de la estructura y demas componentes de la estructura el contratista deberá presentar los planos de taller. El contratista debera realizar las pruebas de tinta de la soldadura. </t>
  </si>
  <si>
    <t>Suministro, fabricación y montaje de Pasamanos para Baranda: Suministro e instalación de pasamanos en tubo redondo de 1 1/2" en acero HR. El sistema incluye pasamanos superior e inferior, así como extensiones laterales y terminaciones redondeadas, instalados de acuerdo con el diseño y las dimensiones establecidas en planos.
Los pasamanos se fijan sobre la estructura de las barandas mediante los anclajes y soportes requeridos, garantizando continuidad, estabilidad y seguridad de uso. Incluye soldaduras,  imprimante anticorrosivo epóxico bicomponente aplicado en dos (2) capas, pintura de acabado electrostática blanca aplicada en tres (3) capas, y todos los insumos, soldaduras, fijaciones, herramientas y ajustes necesarios para su correcta instalación en obra.
Previo al armado de la estructura y demas componentes de la estructura el contratista deberá presentar los planos de taller. El contratista debera realizar las pruebas de tinta de la soldadura.</t>
  </si>
  <si>
    <t>Suministro, fabricación y montaje de Baranda sin malla: Suministro e instalación de barandas en acero HR conformadas por parales verticales en sección cuadrada de 1 1/2", calibre 18, empotrados 15 cm en murete de concreto para garantizar estabilidad estructural. Los elementos horizontales o verticales complementarios se disponen de acuerdo con el diseño, asegurando el cumplimiento de criterios de seguridad infantil (evitar trepabilidad, atrapamientos o aberturas inseguras). Incluye soldaduras, imprimante anticorrosivo epóxico bicomponente aplicado en dos (2) capas, pintura de acabado electrostática blanca aplicada en tres (3) capas, con terminaciones seguras para niños, libres de aristas cortantes o superficies abrasivas. Comprende todos los insumos, anclajes, fijaciones y herramientas necesarias para su correcta instalación en obra. Previo al armado de la estructura y demas componentes de la estructura el contratista deberá presentar los planos de taller. El contratista debera realizar las pruebas de tinta de la soldadura</t>
  </si>
  <si>
    <t>Geotextil de polipropileno (PP) NT 2500 (no tejido), resistencia a la tensión 710 N (161 lb), elongación &gt;50%, para separación de rellenos permitiendo filtración de agua. Incluye suministro e instalación. El precio por m2 incluye traslapo de 15 cm.</t>
  </si>
  <si>
    <t>Suministro e instalación de bordillo en concreto 3000 PSI fundido in situ 1000 x 120 x 300 mm.  (Incluye suministro, transporte, refuerzo, excavación, instalación de bordillo, arena de sello, cortes a máquina, y todo lo demás necesario para su correcta ejecución y funcionamiento).</t>
  </si>
  <si>
    <t>Muro de cimentación de concreto armado e=12cm fundido in situ, realizado con concreto f'c=21 MPa, tamaño máximo del agregado 12,5 mm, manejabilidad blanda, preparado en obra, y fundido con medios manuales.</t>
  </si>
  <si>
    <t>Anclaje con perno expansivo 3/8" Profundidad hasta 0,1 m (Incluye Perforación, limpieza y perno de anclaje expansivos 3/8" L=15cm con su respectiva arandela).</t>
  </si>
  <si>
    <t>Suministro, fabricación y montaje de estructura metálica de tipología normal (angulos) en alturas menores a 6,00 m, diseño de complejidad media, distribución de perfilería según planos. Incluye imprimante anticorrosivo epóxico bicomponente aplicado en dos (2) capas, pintura de acabado electrostática aplicada en tres (3) capas, relacionados y complementarios (a todo costo). El precio por kg YA incluye la injerencia de soldaduras, por lo que NO deben contemplarse como kg adicional en la sumatoria de los perfiles (tubulares, ángulos, templetes, etc.). Previo al armado de la estructura y demas componentes de la estructura el contratista deberá presentar los planos de taller. El contratista debera realizar las pruebas de tinta de la soldadura. Se deberá garantizar la accesibilidad a las zonas de trabajo mediante andamios certificados. Se debe contemplar mecanismos y elementos de protección contra la lluvia que permitan trabajar en seco y de manera segura</t>
  </si>
  <si>
    <t>Malla electrosoldada con grafiles corrugados fy=70.000 psi (485 MPa). Incluye suministro, corte y niveladores dentro de la placa</t>
  </si>
  <si>
    <t>Placa en concreto e=10 cm f'c=3000 psi de baja permeabilidad. Incluye polietileno cal.4 negro en doble capa, como aislante e impermeabilizante contra rellenos, y dilataciones durante la fundición</t>
  </si>
  <si>
    <t>Recebo compactado B400 al 90% de la humedad óptima, CBR&gt;80%. Espesor mínimo 0,30m, capas altura máx. 0,15m. Incluye suministro, extendido, humedecimiento, nivelación, compactación mecánica y ensayos de próctor modificado que garanticen las especificaciones requeridas y pruebas de verificación si así se requieren.</t>
  </si>
  <si>
    <t>Excavación manual en material común h&lt;=2,00 m para instalación de cimentación. Incluye acopio en sitio. El pago por m3 se medirá en el espacio original excavado pues ya incluye en el valor unitario la incidencia de la expansión del material.</t>
  </si>
  <si>
    <t>Corte en muro con pulidora manual y disco diamantado, hasta 1/4 espesor del muro Pf.&lt;=4,0 cm. Incluye trasiego, cargue, retiro y disposición de escombros a sitio aprobado por la autoridad ambiental.</t>
  </si>
  <si>
    <t>Desmonte manual de ventanas metálicas, incluyendo su marco divisiones y vidrios (indiferente del tamaño). Incluye cargue, retiro, disposición de escombros a sitio aprobado por la autoridad ambiental, y/o el embalaje con polietileno de burbuja y recubrimiento final con láminas de cartón corrugado respectivamente amarradas con zuncho para el transporte y proceso de almacenamiento hasta la bodega que disponga el supervisor para los elementos reutilizables. NO incluye reparaciones de muros posterior al desmonte. El pago por m2 será medido en el vano ocupado por la ventana</t>
  </si>
  <si>
    <t>Desmonte manual de hoja de puerta (indiferente del material, indiferente del tamaño). Incluye embalaje con polietileno de burbuja y recubrimiento final con láminas de cartón corrugado respectivamente amarradas con zuncho, transporte y proceso de almacenamiento hasta la bodega que disponga el supervisor para los elementos reutilizables, limpieza y retiro de escombros menores. NO incluye desmonte del marco, ni reparaciones de muros posterior al desmonte. El pago por m2 será medido en el alzado de la hoja de puerta</t>
  </si>
  <si>
    <t>Desmonte manual de marco de vano o marco de puerta (indiferente del material y tamaño). Incluye embalaje con polietileno de burbuja y recubrimiento final con láminas de cartón corrugado respectivamente amarradas con zuncho, transporte y proceso de almacenamiento hasta la bodega que disponga el supervisor para los elementos reutilizables, limpieza y retiro de escombros menores. NO incluye el desmonte de la hoja en caso de tenerla, ni reparaciones de muros posterior al desmonte. El pago por metro será medido en la sumatoria de las longitudes de cada pieza del marco.</t>
  </si>
  <si>
    <t>Desmonte manual de cielo raso en madera y torta de concreto de 5cm, ejecutado en alturas hasta 10,00 m, contemplando el desmonte de su estructura de fijación (indiferente del perfil de madera) y anclaje. Incluye cargue, retiro, disposición de escombros a sitio aprobado por la autoridad ambiental, transporte y proceso de almacenamiento hasta la bodega que disponga el supervisor para los elementos reutilizables.</t>
  </si>
  <si>
    <t>Herramienta menor</t>
  </si>
  <si>
    <t>Gl</t>
  </si>
  <si>
    <t>1 Ayu + 1 Ofi (Incluye prestaciones sociales)</t>
  </si>
  <si>
    <t>Jornal</t>
  </si>
  <si>
    <t>Durmiente 4cm x 4cm x 2.9 m - Ordinario</t>
  </si>
  <si>
    <t>Puntilla con cabeza 2"</t>
  </si>
  <si>
    <t>Lb</t>
  </si>
  <si>
    <t>Rollo de Nylon 16lbs – x100m aprox</t>
  </si>
  <si>
    <t>Polisombra densidad 65% H: 2 metros</t>
  </si>
  <si>
    <t>Madera Vara de Clavo</t>
  </si>
  <si>
    <t xml:space="preserve"> listones ordinarios de madera de 2x3 cm</t>
  </si>
  <si>
    <t xml:space="preserve"> Incluye canecas de 20 litros rellenas de material granular</t>
  </si>
  <si>
    <t>Trasiego interno</t>
  </si>
  <si>
    <t>10% MAT</t>
  </si>
  <si>
    <t>Cinta Peligro 70Mmx100M</t>
  </si>
  <si>
    <t>Kit X 2 Señalizador Vial Tubular</t>
  </si>
  <si>
    <t>Alquiler de campamento provisional de obra fabricado dentro de contenedor / container / vagón metálico de 20 pies, de medidas externas 6,10x2,44x2,59 m (L x a x h) y capacidad (volumen) útil de 32,6 m3, con capacidad de seis (3) puestos de trabajo; conteniendo las adecuaciones internas necesarias de aislamiento térmico, ventanas, puertas, acabado de piso, puntos eléctricos, aire acondicionado y otros para su correcto uso. Incluye transporte y retiro, instalación en sitio, dotaciones internas de mobiliario,cabinas sanitarias al interior y adecuaciones de instalaciones eléctricas e hidrosanitarias externas al campamento.</t>
  </si>
  <si>
    <t>mes</t>
  </si>
  <si>
    <t>Glb</t>
  </si>
  <si>
    <t>andamio certificado</t>
  </si>
  <si>
    <t>Semana</t>
  </si>
  <si>
    <t>glb</t>
  </si>
  <si>
    <t>Botadero certificado para residuos especiales</t>
  </si>
  <si>
    <t>Lona</t>
  </si>
  <si>
    <t xml:space="preserve"> polietileno de burbuja</t>
  </si>
  <si>
    <t xml:space="preserve"> láminas de cartón corrugado </t>
  </si>
  <si>
    <t>Zuncho</t>
  </si>
  <si>
    <t>m/m2</t>
  </si>
  <si>
    <t>Disposición de escombros</t>
  </si>
  <si>
    <t>Pulidora de 7"</t>
  </si>
  <si>
    <t>Día</t>
  </si>
  <si>
    <t>Disco diamantado 7"</t>
  </si>
  <si>
    <t>Recebo compactado B400 al 90% de la humedad óptima, CBR&gt;80%. Espesor mínimo 0,40m</t>
  </si>
  <si>
    <t>Alquiler rana vibratoria</t>
  </si>
  <si>
    <t>Rollo de Nylon 16lbs – x100m aprox (Nivel)</t>
  </si>
  <si>
    <t>Trompo</t>
  </si>
  <si>
    <t>Concreto 3.000 PSI - Baja permeablidad</t>
  </si>
  <si>
    <t>Cemento gris</t>
  </si>
  <si>
    <t>Agua</t>
  </si>
  <si>
    <t>Lt</t>
  </si>
  <si>
    <t>Grava</t>
  </si>
  <si>
    <t>Sika 1 (20 Kg)</t>
  </si>
  <si>
    <t>3 Ayu + 1 Ofi (Incluye prestaciones sociales)</t>
  </si>
  <si>
    <t>Concreto f´c: 3.000 PSI de baja permeabilidad</t>
  </si>
  <si>
    <t>Vibrador de concreto</t>
  </si>
  <si>
    <t>Plástico negro cal 4</t>
  </si>
  <si>
    <t>Arena de rio</t>
  </si>
  <si>
    <t>Malla electrosoldada con grafiles corrugados fy=70.000 psi (485 MPa)</t>
  </si>
  <si>
    <t xml:space="preserve">Alambre negro </t>
  </si>
  <si>
    <t>acero de refuerzo 420 Mpa</t>
  </si>
  <si>
    <t>Equipo de soldadura</t>
  </si>
  <si>
    <t>Compresor</t>
  </si>
  <si>
    <t>Estructura en Acero estructural</t>
  </si>
  <si>
    <t>imprimante anticorrosivo epóxico bicomponente aplicado en dos (2) capas</t>
  </si>
  <si>
    <t>pintura de acabado electrostática aplicada en tres (3) capas</t>
  </si>
  <si>
    <t>Consumibles (discos, brocas, limpieza)</t>
  </si>
  <si>
    <t>1 Ayu + 1 Soldador (Incluye prestaciones sociales)</t>
  </si>
  <si>
    <t>Taladro</t>
  </si>
  <si>
    <t>Broca de tugsteno 5/8"</t>
  </si>
  <si>
    <t>Epóxico anclaje estructural</t>
  </si>
  <si>
    <t>Broca de tugsteno 1/2"</t>
  </si>
  <si>
    <t>Anclaje expansivos 3/8" L=15cm con su respectiva arandela</t>
  </si>
  <si>
    <t xml:space="preserve">Concreto 3.000 PSI </t>
  </si>
  <si>
    <t>Concreto f´c: 3.000 PSI</t>
  </si>
  <si>
    <t>Formaleta  (incluye soporte contra terreno)</t>
  </si>
  <si>
    <t xml:space="preserve">Agragado fino (pasa 200) </t>
  </si>
  <si>
    <t>Tabla burra (m2)</t>
  </si>
  <si>
    <t>son dos caras</t>
  </si>
  <si>
    <t>Frontal</t>
  </si>
  <si>
    <t>Unidad/ml</t>
  </si>
  <si>
    <t>Tabla burra (0,30 x 3 metros)</t>
  </si>
  <si>
    <t>Acero de refuerzo</t>
  </si>
  <si>
    <t xml:space="preserve">Arena </t>
  </si>
  <si>
    <t>Concreto f'c=10 Mpa (14 Mpa)</t>
  </si>
  <si>
    <t>Concreto 3000 PSI</t>
  </si>
  <si>
    <t>m3/ml</t>
  </si>
  <si>
    <t>son 4 caras</t>
  </si>
  <si>
    <t>Formaleta T de TABLEMAC</t>
  </si>
  <si>
    <t>m2/ml</t>
  </si>
  <si>
    <t>Refuerzo No. 4 Longitudinal</t>
  </si>
  <si>
    <t>Kg/ml</t>
  </si>
  <si>
    <t>Refuerzo No. 2 (Estribos)</t>
  </si>
  <si>
    <t>ACPM</t>
  </si>
  <si>
    <t>Gal</t>
  </si>
  <si>
    <t>Agua (curador)</t>
  </si>
  <si>
    <t>Pistola de calefateo reforzada</t>
  </si>
  <si>
    <t>Sikadur 32 Primer 3 Kg</t>
  </si>
  <si>
    <t>Brocha de 4"</t>
  </si>
  <si>
    <t>Grata de acero</t>
  </si>
  <si>
    <t>Taladro de baja revolución (Para mezclado)</t>
  </si>
  <si>
    <t>Sonda hasta 20 metros</t>
  </si>
  <si>
    <t>Tubería PVC-S 3”</t>
  </si>
  <si>
    <t>Accesorios PVC 3”</t>
  </si>
  <si>
    <t>Mortero 1:4</t>
  </si>
  <si>
    <t>Disco diamantado 4"</t>
  </si>
  <si>
    <t>Arena</t>
  </si>
  <si>
    <t>Soldadura PVC 1/4Gl 946Ml</t>
  </si>
  <si>
    <t>Removedor PVC 1/4 Galón 760Gr</t>
  </si>
  <si>
    <t>Tubería PVC-S 4”</t>
  </si>
  <si>
    <t>Accesorios PVC 4”</t>
  </si>
  <si>
    <t>Tubo Alcantarillado 110mm 4"</t>
  </si>
  <si>
    <t>Tubo Alcantarillado 160mm 6"</t>
  </si>
  <si>
    <t>Tapa en concreto 21 Mpa</t>
  </si>
  <si>
    <t>Concreto 10 Mpa</t>
  </si>
  <si>
    <t>Concreto 17 Mpa</t>
  </si>
  <si>
    <t xml:space="preserve"> acero de refuerzo 420 Mpa </t>
  </si>
  <si>
    <t>Caja de inspección 60x60 en concreto 17,2 Mpa</t>
  </si>
  <si>
    <t>Caja de inspección 40x40 en concreto 17,2 Mpa</t>
  </si>
  <si>
    <t>5.1.11</t>
  </si>
  <si>
    <t>Emboquillado de tubería a cámaras de inspección</t>
  </si>
  <si>
    <t>Pulidora de 4"</t>
  </si>
  <si>
    <t>Esponja Tipo Lechada Poliéster</t>
  </si>
  <si>
    <t>Madera para entibado, incluye tabla, puntal.</t>
  </si>
  <si>
    <t>Retiro y disposición</t>
  </si>
  <si>
    <t>Arena de peña</t>
  </si>
  <si>
    <t>1 Ayu + 1 Ofi Téc Eléctrico (Incluye prestaciones sociales)</t>
  </si>
  <si>
    <t>Tubería EMT 3/4"</t>
  </si>
  <si>
    <t>Accesorios EMT 3/4" (conectores, curvas, uniones)</t>
  </si>
  <si>
    <t>Conduletas y cajas Rawelt (promedio)</t>
  </si>
  <si>
    <t>Banda plástica naranja identificación</t>
  </si>
  <si>
    <t xml:space="preserve">Luminaria tipo Panel LED con difusor opalizado, potencia 40 W, tensión 120-240 voltios. Flujo luminoso 3600 lm, eficacia de 90 lm/W. color 6500 °K, IP20, vida útil 35.000 horas. Dimensiones largo de 595 mm, ancho de 595 mm, alto 26 mm Incluye  driver  electrónico,  conectores eléctricos, accesorios para incrustar en cielo raso. </t>
  </si>
  <si>
    <t>Cable 1x12 AWG Cu tipo HFFR-LS CT 75ºC 600V. (Fase)</t>
  </si>
  <si>
    <t>Cable 1x12 AWG Cu tipo HFFR-LS CT 75ºC 600V. (Neutro)</t>
  </si>
  <si>
    <t>Cable 1x12 AWG Cu tipo HFFR-LS CT 75ºC 600V. (Tierra)</t>
  </si>
  <si>
    <t>Cinta Aislante  19mm x 20mt</t>
  </si>
  <si>
    <t>Marquilla</t>
  </si>
  <si>
    <t>Cable encauchetado 3x14 AWG</t>
  </si>
  <si>
    <t>Conduleta 3/4" EMT</t>
  </si>
  <si>
    <t>Caja Fundicion Aluminio 2400 con salida 3/4 pulgada 4 Huecos</t>
  </si>
  <si>
    <t>Tomacorriente doble con polo a tierra</t>
  </si>
  <si>
    <t xml:space="preserve">Cable 1x12 AWG Cu tipo HFFR-LS CT 75ºC 600V. </t>
  </si>
  <si>
    <t>Interruptor doble</t>
  </si>
  <si>
    <t>Panel microperforado 60×60 cm</t>
  </si>
  <si>
    <t>Perfil T principal aluminio</t>
  </si>
  <si>
    <t>Perfil T secundario aluminio</t>
  </si>
  <si>
    <t>Perfil ángulo perimetral aluminio</t>
  </si>
  <si>
    <t>Alambre galvanizado / sistema descolgado</t>
  </si>
  <si>
    <t>Tornillería y accesorios</t>
  </si>
  <si>
    <t>Rodillo anti goteo 9"</t>
  </si>
  <si>
    <t>Disposición de residuos especiales</t>
  </si>
  <si>
    <t>Pintura Blanca Koraza 5 Galones (3 manos)</t>
  </si>
  <si>
    <t>Pintura Para Interior Interior Súper Lavable Tipo 1  (3 manos)</t>
  </si>
  <si>
    <t>Mortero 1:4 Impermeabilizante</t>
  </si>
  <si>
    <t xml:space="preserve">Mortero 1:4 Impermeabilizado </t>
  </si>
  <si>
    <t>Arena fina lavada</t>
  </si>
  <si>
    <t>Boquillera por 3 metros</t>
  </si>
  <si>
    <t>Estuco Plástico 30 Kilos</t>
  </si>
  <si>
    <t>Lija 120</t>
  </si>
  <si>
    <t>Cerradura de pomo / perilla de incrustar / embutir; perilla exterior con cilindro de pines que abre con llave, perilla exterior siempre fija, perilla interior siempre libre, pestillo "D" de seguridad; perillas y rosetas en madera y aluminio lacado; tipo Ball A80PD de SCHLAGE o equivalente de igual calidad o superior.</t>
  </si>
  <si>
    <t>Ventana con perfiles de aluminio, Vidrio laminado de 14mm (8+6) incoloro..</t>
  </si>
  <si>
    <t>Piso Losetas podotáctil de prevención en tableta 20 * 20 guia color gris.</t>
  </si>
  <si>
    <t>Suministro y aplicación de sistema impermeabilizante en membrana poliuterano de alto desempeño. Inlcuye imprimación.</t>
  </si>
  <si>
    <t>Césped</t>
  </si>
  <si>
    <t>Riego / agua para reubicación</t>
  </si>
  <si>
    <t>Suministro, fabricación de Baranda con malla: barandas fabricadas en acero HR conformadas por parales verticales en sección cuadrada de 1 1/2", calibre 18, empotrados 15 cm en murete de concreto para garantizar estabilidad estructural. Entre los parales se instalan bastidores en ángulo de 1 1/2", calibre 18, que sirven de soporte para malla metálica ondulada de 1 1/2", calibre 18, instalada de acuerdo con el diseño.
El sistema incluye soldaduras, imprimante anticorrosivo epóxico bicomponente aplicado en dos (2) capas, pintura de acabado electrostática blanca aplicada en tres (3) capas, y tratamientos y terminaciones seguras para uso infantil, evitando bordes cortantes, filos o superficies abrasivas. Incluye todos los insumos, anclajes, fijaciones y herramientas necesarias para su correcta instalación en obra.</t>
  </si>
  <si>
    <t>Suministro, fabricación Baranda sin malla: Suministro de barandas en acero HR conformadas por parales verticales en sección cuadrada de 1 1/2", calibre 18, empotrados 15 cm en murete de concreto para garantizar estabilidad estructural. Los elementos horizontales o verticales complementarios se disponen de acuerdo con el diseño, asegurando el cumplimiento de criterios de seguridad infantil (evitar trepabilidad, atrapamientos o aberturas inseguras). Incluye soldaduras, imprimante anticorrosivo epóxico bicomponente aplicado en dos (2) capas, pintura de acabado electrostática blanca aplicada en tres (3) capas, con terminaciones seguras para niños, libres de aristas cortantes o superficies abrasivas. Comprende todos los insumos, anclajes, fijaciones y herramientas necesarias para su correcta instalación en obra. Previo al armado de la estructura y demas componentes de la estructura el contratista deberá presentar los planos de taller.</t>
  </si>
  <si>
    <t>Suministro, fabricación y montaje de Pasamanos para Baranda: Suministro e instalación de pasamanos en tubo redondo de 1 1/2" en acero HR. El sistema incluye pasamanos superior e inferior, así como extensiones laterales y terminaciones redondeadas, instalados de acuerdo con el diseño y las dimensiones establecidas en planos.
Los pasamanos se fijan sobre la estructura de las barandas mediante los anclajes y soportes requeridos, garantizando continuidad, estabilidad y seguridad de uso. Incluye soldaduras,  imprimante anticorrosivo epóxico bicomponente aplicado en dos (2) capas, pintura de acabado electrostática blanca aplicada en tres (3) capas, y todos los insumos, soldaduras, fijaciones, herramientas y ajustes necesarios para su correcta instalación en obra.</t>
  </si>
  <si>
    <t>Suministro, fabricación y montaje de Pasamanos para pared: Suministro e instalación de pasamanos en acero HR fijados a pared: Suministro e instalación de pasamanos en tubo redondo de acero HR de 1 1/2", instalados directamente sobre muro mediante soportes metálicos, según ubicación, alturas y detalles establecidos de acuerdo con el diseño. El sistema incluye pasamanos superior e inferior, así como extensiones laterales y terminaciones redondeadas para garantizar continuidad, seguridad y ergonomía.
Los soportes se fijan a la pared mediante anclajes mecánicos o químicos según el tipo de material, asegurando estabilidad y resistencia. Incluye soldaduras, imprimante anticorrosivo epóxico bicomponente aplicado en dos (2) capas, pintura de acabado electrostática blanca aplicada en tres (3) capas, además de todos los insumos, anclajes, soldaduras, fijaciones, herramientas y ajustes necesarios para su correcta instalación en obra.</t>
  </si>
  <si>
    <t>Demoledor</t>
  </si>
  <si>
    <t>Concreto 3.000 PSI</t>
  </si>
  <si>
    <t>Lijadora mecánica / pulidora / cepillo rotativo</t>
  </si>
  <si>
    <t>Abrasivos / lijas / cepillos mecánicos</t>
  </si>
  <si>
    <t>Imprimación poliuretano</t>
  </si>
  <si>
    <t>L</t>
  </si>
  <si>
    <t>Membrana poliuretano</t>
  </si>
  <si>
    <t>Disolventes y accesorios</t>
  </si>
  <si>
    <t>Rodillos, brochas, espátulas</t>
  </si>
  <si>
    <t>Aseo general  mediante lavado con agua a presión (hidrolavadora) en el caso que sea necesario e implementación de detergente biodegradable, gratas (cepillos) y escobas de nylon, retiro de basura menor y ejecutando cualquier otra actividad necesaria para garantizar la entrega en total limpieza de la zona</t>
  </si>
  <si>
    <t>Desmonte de Cerramiento provisional, conformado por colombinas  instaladas con una separación máxima de 4 metros, y dos (2) franjas de cinta de peligro fijadas en la parte superior e inferior de las mismas.</t>
  </si>
  <si>
    <t>Desmonte de cerramiento provisional de tipo liviano(polisombra y/o lona con piezas de madera o similares) h.&lt;=2,50 m. Incluye cargue, retiro, disposición de escombros a sitio aprobado por la autoridad ambiental. El pago por m será medido en planta</t>
  </si>
  <si>
    <t xml:space="preserve">Desmonte de cerramiento provisional de tipo liviano(polisombra y/o lona con piezas de madera o similares) h.&lt;=2,50 m. Incluyecargue, retiro, disposición de escombros a sitio aprobado por la autoridad ambiental.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</si>
</sst>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4">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0.00_-;\-&quot;$&quot;* #,##0.00_-;_-&quot;$&quot;* &quot;-&quot;??_-;_-@_-"/>
    <numFmt numFmtId="165" formatCode="_(&quot;$&quot;\ * #,##0.00_);_(&quot;$&quot;\ * \(#,##0.00\);_(&quot;$&quot;\ * &quot;-&quot;??_);_(@_)"/>
    <numFmt numFmtId="166" formatCode="_(* #,##0.00_);_(* \(#,##0.00\);_(* &quot;-&quot;??_);_(@_)"/>
    <numFmt numFmtId="167" formatCode="_-* #,##0.00\ &quot;€&quot;_-;\-* #,##0.00\ &quot;€&quot;_-;_-* &quot;-&quot;??\ &quot;€&quot;_-;_-@_-"/>
    <numFmt numFmtId="168" formatCode="_-* #,##0.00\ _€_-;\-* #,##0.00\ _€_-;_-* &quot;-&quot;??\ _€_-;_-@_-"/>
    <numFmt numFmtId="169" formatCode="#,##0.000"/>
    <numFmt numFmtId="170" formatCode="_ * #,##0.00_ ;_ * \-#,##0.00_ ;_ * &quot;-&quot;??_ ;_ @_ "/>
    <numFmt numFmtId="171" formatCode="_ &quot;$&quot;\ * #,##0.00_ ;_ &quot;$&quot;\ * \-#,##0.00_ ;_ &quot;$&quot;\ * &quot;-&quot;??_ ;_ @_ "/>
    <numFmt numFmtId="172" formatCode="General_)"/>
    <numFmt numFmtId="173" formatCode="#,##0.0\ _€;\-#,##0.0\ _€"/>
    <numFmt numFmtId="174" formatCode="_ * #,##0.0000_ ;_ * \-#,##0.0000_ ;_ * &quot;-&quot;??_ ;_ @_ "/>
    <numFmt numFmtId="175" formatCode="_ [$€-2]* #,##0.00_ ;_ [$€-2]* \-#,##0.00_ ;_ [$€-2]* &quot;-&quot;??_ "/>
    <numFmt numFmtId="176" formatCode="0_)"/>
    <numFmt numFmtId="177" formatCode="_(&quot;$&quot;\ * #,##0.0_);_(&quot;$&quot;\ * \(#,##0.0\);_(&quot;$&quot;\ * &quot;-&quot;??_);_(@_)"/>
    <numFmt numFmtId="178" formatCode="_-* #,##0.00\ &quot;$&quot;_-;\-* #,##0.00\ &quot;$&quot;_-;_-* &quot;-&quot;??\ &quot;$&quot;_-;_-@_-"/>
    <numFmt numFmtId="179" formatCode="_(* #,##0_);_(* \(#,##0\);_(* &quot;-&quot;??_);_(@_)"/>
    <numFmt numFmtId="180" formatCode="_(&quot;$&quot;* #,##0.00_);_(&quot;$&quot;* \(#,##0.00\);_(&quot;$&quot;* &quot;-&quot;??_);_(@_)"/>
    <numFmt numFmtId="181" formatCode="&quot;$&quot;\ #,##0_);\(&quot;$&quot;\ #,##0\)"/>
    <numFmt numFmtId="182" formatCode="_(* #,##0.0000_);_(* \(#,##0.0000\);_(* &quot;-&quot;????_);_(@_)"/>
    <numFmt numFmtId="183" formatCode="_ [$€-2]\ * #,##0.00_ ;_ [$€-2]\ * \-#,##0.00_ ;_ [$€-2]\ * &quot;-&quot;??_ "/>
    <numFmt numFmtId="184" formatCode="_ * #,##0_ ;_ * \-#,##0_ ;_ * &quot;-&quot;??_ ;_ @_ "/>
    <numFmt numFmtId="185" formatCode="_ * #,##0_ ;_ * \-#,##0_ ;_ * &quot;-&quot;_ ;_ @_ "/>
    <numFmt numFmtId="186" formatCode="_ &quot;$&quot;\ * #,##0_ ;_ &quot;$&quot;\ * \-#,##0_ ;_ &quot;$&quot;\ * &quot;-&quot;_ ;_ @_ "/>
    <numFmt numFmtId="187" formatCode="&quot;$&quot;\ #,##0;[Red]&quot;$&quot;\ \-#,##0"/>
    <numFmt numFmtId="188" formatCode="_(* #,##0_);_(* \(#,##0\);_(* &quot;-&quot;_);_(@_)"/>
    <numFmt numFmtId="189" formatCode="[$€-2]\ #,##0.00_);[Red]\([$€-2]\ #,##0.00\)"/>
    <numFmt numFmtId="190" formatCode="_-* #,##0.00\ &quot;pta&quot;_-;\-* #,##0.00\ &quot;pta&quot;_-;_-* &quot;-&quot;??\ &quot;pta&quot;_-;_-@_-"/>
    <numFmt numFmtId="191" formatCode="0.0000"/>
    <numFmt numFmtId="192" formatCode="#,##0.0"/>
    <numFmt numFmtId="193" formatCode="#,##0.0000"/>
  </numFmts>
  <fonts count="50" x14ac:knownFonts="1">
    <font>
      <sz val="11"/>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sz val="10"/>
      <name val="Arial"/>
      <family val="2"/>
    </font>
    <font>
      <sz val="10"/>
      <name val="Arial"/>
      <family val="2"/>
    </font>
    <font>
      <sz val="12"/>
      <color theme="1"/>
      <name val="Calibri"/>
      <family val="2"/>
    </font>
    <font>
      <sz val="11"/>
      <color indexed="8"/>
      <name val="Calibri"/>
      <family val="2"/>
    </font>
    <font>
      <u/>
      <sz val="11"/>
      <color theme="10"/>
      <name val="Calibri"/>
      <family val="2"/>
    </font>
    <font>
      <u/>
      <sz val="11"/>
      <color theme="11"/>
      <name val="Calibri"/>
      <family val="2"/>
    </font>
    <font>
      <sz val="10"/>
      <name val="Courier"/>
      <family val="3"/>
    </font>
    <font>
      <sz val="10"/>
      <name val="MS Sans Serif"/>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Courier"/>
      <family val="3"/>
    </font>
    <font>
      <b/>
      <sz val="11"/>
      <color indexed="63"/>
      <name val="Calibri"/>
      <family val="2"/>
    </font>
    <font>
      <b/>
      <sz val="18"/>
      <color indexed="56"/>
      <name val="Cambria"/>
      <family val="2"/>
    </font>
    <font>
      <sz val="11"/>
      <color indexed="10"/>
      <name val="Calibri"/>
      <family val="2"/>
    </font>
    <font>
      <sz val="10"/>
      <name val="Arial"/>
      <family val="2"/>
    </font>
    <font>
      <sz val="11"/>
      <name val="Calibri"/>
      <family val="2"/>
    </font>
    <font>
      <sz val="10"/>
      <color rgb="FF000000"/>
      <name val="Times New Roman"/>
      <family val="1"/>
    </font>
    <font>
      <sz val="11"/>
      <color theme="0"/>
      <name val="Calibri"/>
      <family val="2"/>
    </font>
    <font>
      <b/>
      <sz val="11"/>
      <name val="Calibri"/>
      <family val="2"/>
    </font>
    <font>
      <b/>
      <sz val="16"/>
      <name val="Calibri"/>
      <family val="2"/>
    </font>
    <font>
      <sz val="10"/>
      <color indexed="8"/>
      <name val="MS Sans Serif"/>
      <family val="2"/>
    </font>
    <font>
      <b/>
      <sz val="14"/>
      <name val="Calibri"/>
      <family val="2"/>
    </font>
    <font>
      <sz val="12"/>
      <color theme="1"/>
      <name val="Calibri"/>
      <family val="2"/>
      <scheme val="minor"/>
    </font>
    <font>
      <sz val="10"/>
      <color rgb="FF000000"/>
      <name val="Times New Roman"/>
      <family val="1"/>
    </font>
    <font>
      <sz val="10"/>
      <name val="Arial"/>
      <family val="2"/>
      <charset val="1"/>
    </font>
    <font>
      <sz val="11"/>
      <color rgb="FF000000"/>
      <name val="Calibri"/>
      <family val="2"/>
      <scheme val="minor"/>
    </font>
    <font>
      <sz val="10"/>
      <name val="Arial Narrow"/>
      <family val="2"/>
    </font>
  </fonts>
  <fills count="27">
    <fill>
      <patternFill patternType="none"/>
    </fill>
    <fill>
      <patternFill patternType="gray125"/>
    </fill>
    <fill>
      <patternFill patternType="solid">
        <fgColor indexed="9"/>
        <bgColor indexed="64"/>
      </patternFill>
    </fill>
    <fill>
      <patternFill patternType="solid">
        <fgColor theme="0" tint="-4.9989318521683403E-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theme="0" tint="-0.14999847407452621"/>
        <bgColor indexed="64"/>
      </patternFill>
    </fill>
    <fill>
      <patternFill patternType="solid">
        <fgColor theme="0"/>
        <bgColor indexed="64"/>
      </patternFill>
    </fill>
  </fills>
  <borders count="149">
    <border>
      <left/>
      <right/>
      <top/>
      <bottom/>
      <diagonal/>
    </border>
    <border>
      <left/>
      <right style="medium">
        <color auto="1"/>
      </right>
      <top/>
      <bottom/>
      <diagonal/>
    </border>
    <border>
      <left/>
      <right style="medium">
        <color auto="1"/>
      </right>
      <top style="medium">
        <color auto="1"/>
      </top>
      <bottom style="thin">
        <color auto="1"/>
      </bottom>
      <diagonal/>
    </border>
    <border>
      <left/>
      <right style="thin">
        <color auto="1"/>
      </right>
      <top style="medium">
        <color auto="1"/>
      </top>
      <bottom style="thin">
        <color auto="1"/>
      </bottom>
      <diagonal/>
    </border>
    <border>
      <left/>
      <right style="medium">
        <color auto="1"/>
      </right>
      <top style="hair">
        <color auto="1"/>
      </top>
      <bottom style="hair">
        <color auto="1"/>
      </bottom>
      <diagonal/>
    </border>
    <border>
      <left/>
      <right style="thin">
        <color auto="1"/>
      </right>
      <top style="hair">
        <color auto="1"/>
      </top>
      <bottom style="medium">
        <color auto="1"/>
      </bottom>
      <diagonal/>
    </border>
    <border>
      <left/>
      <right style="medium">
        <color auto="1"/>
      </right>
      <top style="hair">
        <color auto="1"/>
      </top>
      <bottom style="medium">
        <color auto="1"/>
      </bottom>
      <diagonal/>
    </border>
    <border>
      <left/>
      <right style="thin">
        <color auto="1"/>
      </right>
      <top/>
      <bottom style="hair">
        <color auto="1"/>
      </bottom>
      <diagonal/>
    </border>
    <border>
      <left/>
      <right style="medium">
        <color auto="1"/>
      </right>
      <top/>
      <bottom style="hair">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left style="thin">
        <color indexed="23"/>
      </left>
      <right style="thin">
        <color indexed="23"/>
      </right>
      <top style="thin">
        <color indexed="23"/>
      </top>
      <bottom style="thin">
        <color indexed="23"/>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auto="1"/>
      </bottom>
      <diagonal/>
    </border>
    <border>
      <left/>
      <right style="thin">
        <color auto="1"/>
      </right>
      <top style="hair">
        <color auto="1"/>
      </top>
      <bottom style="hair">
        <color auto="1"/>
      </bottom>
      <diagonal/>
    </border>
    <border>
      <left/>
      <right/>
      <top style="medium">
        <color indexed="64"/>
      </top>
      <bottom/>
      <diagonal/>
    </border>
    <border>
      <left/>
      <right style="double">
        <color auto="1"/>
      </right>
      <top/>
      <bottom/>
      <diagonal/>
    </border>
    <border>
      <left style="double">
        <color auto="1"/>
      </left>
      <right/>
      <top style="medium">
        <color auto="1"/>
      </top>
      <bottom style="thin">
        <color auto="1"/>
      </bottom>
      <diagonal/>
    </border>
    <border>
      <left style="double">
        <color auto="1"/>
      </left>
      <right/>
      <top/>
      <bottom/>
      <diagonal/>
    </border>
    <border>
      <left/>
      <right style="double">
        <color auto="1"/>
      </right>
      <top/>
      <bottom style="medium">
        <color auto="1"/>
      </bottom>
      <diagonal/>
    </border>
    <border>
      <left style="double">
        <color auto="1"/>
      </left>
      <right/>
      <top style="medium">
        <color auto="1"/>
      </top>
      <bottom/>
      <diagonal/>
    </border>
    <border>
      <left style="double">
        <color auto="1"/>
      </left>
      <right/>
      <top style="thin">
        <color auto="1"/>
      </top>
      <bottom style="hair">
        <color auto="1"/>
      </bottom>
      <diagonal/>
    </border>
    <border>
      <left style="double">
        <color auto="1"/>
      </left>
      <right/>
      <top style="hair">
        <color auto="1"/>
      </top>
      <bottom style="hair">
        <color auto="1"/>
      </bottom>
      <diagonal/>
    </border>
    <border>
      <left style="double">
        <color auto="1"/>
      </left>
      <right/>
      <top style="hair">
        <color auto="1"/>
      </top>
      <bottom style="medium">
        <color auto="1"/>
      </bottom>
      <diagonal/>
    </border>
    <border>
      <left style="medium">
        <color auto="1"/>
      </left>
      <right style="double">
        <color auto="1"/>
      </right>
      <top style="medium">
        <color auto="1"/>
      </top>
      <bottom style="medium">
        <color auto="1"/>
      </bottom>
      <diagonal/>
    </border>
    <border>
      <left/>
      <right style="double">
        <color auto="1"/>
      </right>
      <top style="medium">
        <color auto="1"/>
      </top>
      <bottom/>
      <diagonal/>
    </border>
    <border>
      <left style="double">
        <color auto="1"/>
      </left>
      <right/>
      <top/>
      <bottom style="hair">
        <color auto="1"/>
      </bottom>
      <diagonal/>
    </border>
    <border>
      <left style="medium">
        <color auto="1"/>
      </left>
      <right style="double">
        <color auto="1"/>
      </right>
      <top style="medium">
        <color auto="1"/>
      </top>
      <bottom/>
      <diagonal/>
    </border>
    <border>
      <left style="medium">
        <color auto="1"/>
      </left>
      <right style="double">
        <color auto="1"/>
      </right>
      <top/>
      <bottom/>
      <diagonal/>
    </border>
    <border>
      <left/>
      <right style="double">
        <color auto="1"/>
      </right>
      <top style="medium">
        <color auto="1"/>
      </top>
      <bottom style="medium">
        <color auto="1"/>
      </bottom>
      <diagonal/>
    </border>
    <border>
      <left style="double">
        <color auto="1"/>
      </left>
      <right/>
      <top/>
      <bottom style="double">
        <color auto="1"/>
      </bottom>
      <diagonal/>
    </border>
    <border>
      <left/>
      <right/>
      <top/>
      <bottom style="double">
        <color auto="1"/>
      </bottom>
      <diagonal/>
    </border>
    <border>
      <left/>
      <right style="medium">
        <color auto="1"/>
      </right>
      <top/>
      <bottom style="double">
        <color auto="1"/>
      </bottom>
      <diagonal/>
    </border>
    <border>
      <left style="medium">
        <color auto="1"/>
      </left>
      <right style="double">
        <color auto="1"/>
      </right>
      <top style="medium">
        <color auto="1"/>
      </top>
      <bottom style="double">
        <color auto="1"/>
      </bottom>
      <diagonal/>
    </border>
    <border>
      <left style="double">
        <color auto="1"/>
      </left>
      <right style="thin">
        <color auto="1"/>
      </right>
      <top style="medium">
        <color auto="1"/>
      </top>
      <bottom style="thin">
        <color auto="1"/>
      </bottom>
      <diagonal/>
    </border>
    <border>
      <left style="double">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medium">
        <color auto="1"/>
      </top>
      <bottom/>
      <diagonal/>
    </border>
    <border>
      <left style="thin">
        <color auto="1"/>
      </left>
      <right/>
      <top/>
      <bottom style="medium">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thin">
        <color indexed="23"/>
      </left>
      <right style="thin">
        <color indexed="23"/>
      </right>
      <top style="thin">
        <color indexed="23"/>
      </top>
      <bottom style="thin">
        <color indexed="23"/>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thin">
        <color auto="1"/>
      </right>
      <top style="medium">
        <color auto="1"/>
      </top>
      <bottom/>
      <diagonal/>
    </border>
    <border>
      <left/>
      <right style="medium">
        <color auto="1"/>
      </right>
      <top style="medium">
        <color auto="1"/>
      </top>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style="hair">
        <color auto="1"/>
      </top>
      <bottom style="hair">
        <color auto="1"/>
      </bottom>
      <diagonal/>
    </border>
    <border>
      <left style="medium">
        <color indexed="64"/>
      </left>
      <right/>
      <top style="hair">
        <color auto="1"/>
      </top>
      <bottom style="medium">
        <color indexed="64"/>
      </bottom>
      <diagonal/>
    </border>
  </borders>
  <cellStyleXfs count="8471">
    <xf numFmtId="0" fontId="0" fillId="0" borderId="0"/>
    <xf numFmtId="0" fontId="14" fillId="0" borderId="0"/>
    <xf numFmtId="0" fontId="14" fillId="0" borderId="0"/>
    <xf numFmtId="0" fontId="15" fillId="0" borderId="0"/>
    <xf numFmtId="170" fontId="14" fillId="0" borderId="0" applyFont="0" applyFill="0" applyBorder="0" applyAlignment="0" applyProtection="0"/>
    <xf numFmtId="170" fontId="14" fillId="0" borderId="0" applyFont="0" applyFill="0" applyBorder="0" applyAlignment="0" applyProtection="0"/>
    <xf numFmtId="171" fontId="14" fillId="0" borderId="0" applyFont="0" applyFill="0" applyBorder="0" applyAlignment="0" applyProtection="0"/>
    <xf numFmtId="9" fontId="13" fillId="0" borderId="0" applyFont="0" applyFill="0" applyBorder="0" applyAlignment="0" applyProtection="0"/>
    <xf numFmtId="0" fontId="14" fillId="0" borderId="0"/>
    <xf numFmtId="164" fontId="16" fillId="0" borderId="0" applyFont="0" applyFill="0" applyBorder="0" applyAlignment="0" applyProtection="0"/>
    <xf numFmtId="9" fontId="16" fillId="0" borderId="0" applyFont="0" applyFill="0" applyBorder="0" applyAlignment="0" applyProtection="0"/>
    <xf numFmtId="0" fontId="14" fillId="0" borderId="0" applyBorder="0"/>
    <xf numFmtId="0" fontId="16" fillId="0" borderId="0"/>
    <xf numFmtId="9" fontId="17" fillId="0" borderId="0" applyFont="0" applyFill="0" applyBorder="0" applyAlignment="0" applyProtection="0"/>
    <xf numFmtId="9" fontId="14" fillId="0" borderId="0" applyFill="0" applyBorder="0" applyAlignment="0" applyProtection="0"/>
    <xf numFmtId="9" fontId="14" fillId="0" borderId="0" applyFon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173" fontId="20" fillId="0" borderId="0"/>
    <xf numFmtId="167" fontId="13" fillId="0" borderId="0" applyFont="0" applyFill="0" applyBorder="0" applyAlignment="0" applyProtection="0"/>
    <xf numFmtId="40" fontId="21" fillId="0" borderId="0" applyFont="0" applyFill="0" applyBorder="0" applyAlignment="0" applyProtection="0"/>
    <xf numFmtId="174" fontId="21" fillId="0" borderId="0" applyFont="0" applyFill="0" applyBorder="0" applyAlignment="0" applyProtection="0"/>
    <xf numFmtId="165" fontId="13" fillId="0" borderId="0" applyFont="0" applyFill="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7"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22" fillId="14"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21" borderId="0" applyNumberFormat="0" applyBorder="0" applyAlignment="0" applyProtection="0"/>
    <xf numFmtId="0" fontId="23" fillId="5" borderId="0" applyNumberFormat="0" applyBorder="0" applyAlignment="0" applyProtection="0"/>
    <xf numFmtId="0" fontId="24" fillId="22" borderId="11" applyNumberFormat="0" applyAlignment="0" applyProtection="0"/>
    <xf numFmtId="0" fontId="25" fillId="23" borderId="12" applyNumberFormat="0" applyAlignment="0" applyProtection="0"/>
    <xf numFmtId="175" fontId="14" fillId="0" borderId="0" applyFont="0" applyFill="0" applyBorder="0" applyAlignment="0" applyProtection="0"/>
    <xf numFmtId="0" fontId="26" fillId="0" borderId="0" applyNumberFormat="0" applyFill="0" applyBorder="0" applyAlignment="0" applyProtection="0"/>
    <xf numFmtId="0" fontId="27" fillId="6" borderId="0" applyNumberFormat="0" applyBorder="0" applyAlignment="0" applyProtection="0"/>
    <xf numFmtId="0" fontId="28" fillId="0" borderId="13" applyNumberFormat="0" applyFill="0" applyAlignment="0" applyProtection="0"/>
    <xf numFmtId="0" fontId="29" fillId="0" borderId="14" applyNumberFormat="0" applyFill="0" applyAlignment="0" applyProtection="0"/>
    <xf numFmtId="0" fontId="30" fillId="0" borderId="15" applyNumberFormat="0" applyFill="0" applyAlignment="0" applyProtection="0"/>
    <xf numFmtId="0" fontId="30" fillId="0" borderId="0" applyNumberFormat="0" applyFill="0" applyBorder="0" applyAlignment="0" applyProtection="0"/>
    <xf numFmtId="0" fontId="31" fillId="9" borderId="11" applyNumberFormat="0" applyAlignment="0" applyProtection="0"/>
    <xf numFmtId="0" fontId="32" fillId="0" borderId="16" applyNumberFormat="0" applyFill="0" applyAlignment="0" applyProtection="0"/>
    <xf numFmtId="176"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166"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166"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171" fontId="14" fillId="0" borderId="0" applyFont="0" applyFill="0" applyBorder="0" applyAlignment="0" applyProtection="0"/>
    <xf numFmtId="0" fontId="14" fillId="0" borderId="0"/>
    <xf numFmtId="172" fontId="20" fillId="0" borderId="0"/>
    <xf numFmtId="0" fontId="14" fillId="0" borderId="0" applyAlignment="0"/>
    <xf numFmtId="0" fontId="14" fillId="0" borderId="0"/>
    <xf numFmtId="177" fontId="33" fillId="0" borderId="0"/>
    <xf numFmtId="0" fontId="17" fillId="24" borderId="17" applyNumberFormat="0" applyFont="0" applyAlignment="0" applyProtection="0"/>
    <xf numFmtId="0" fontId="34" fillId="22" borderId="18" applyNumberFormat="0" applyAlignment="0" applyProtection="0"/>
    <xf numFmtId="9" fontId="21" fillId="0" borderId="0" applyFon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7" fillId="0" borderId="0"/>
    <xf numFmtId="178" fontId="13" fillId="0" borderId="0" applyFont="0" applyFill="0" applyBorder="0" applyAlignment="0" applyProtection="0"/>
    <xf numFmtId="168" fontId="13" fillId="0" borderId="0" applyFont="0" applyFill="0" applyBorder="0" applyAlignment="0" applyProtection="0"/>
    <xf numFmtId="178" fontId="13" fillId="0" borderId="0" applyFont="0" applyFill="0" applyBorder="0" applyAlignment="0" applyProtection="0"/>
    <xf numFmtId="178" fontId="16"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0" fontId="14" fillId="0" borderId="0"/>
    <xf numFmtId="0" fontId="14" fillId="0" borderId="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0" fontId="24" fillId="22" borderId="21" applyNumberFormat="0" applyAlignment="0" applyProtection="0"/>
    <xf numFmtId="0" fontId="24" fillId="22" borderId="21" applyNumberFormat="0" applyAlignment="0" applyProtection="0"/>
    <xf numFmtId="0" fontId="24" fillId="22" borderId="21" applyNumberFormat="0" applyAlignment="0" applyProtection="0"/>
    <xf numFmtId="0" fontId="24" fillId="22" borderId="21" applyNumberFormat="0" applyAlignment="0" applyProtection="0"/>
    <xf numFmtId="0" fontId="24" fillId="22" borderId="21" applyNumberFormat="0" applyAlignment="0" applyProtection="0"/>
    <xf numFmtId="0" fontId="24" fillId="22" borderId="21" applyNumberFormat="0" applyAlignment="0" applyProtection="0"/>
    <xf numFmtId="0" fontId="24" fillId="22" borderId="21" applyNumberFormat="0" applyAlignment="0" applyProtection="0"/>
    <xf numFmtId="0" fontId="24" fillId="22" borderId="21" applyNumberFormat="0" applyAlignment="0" applyProtection="0"/>
    <xf numFmtId="0" fontId="24" fillId="22" borderId="21" applyNumberFormat="0" applyAlignment="0" applyProtection="0"/>
    <xf numFmtId="0" fontId="24" fillId="22" borderId="21" applyNumberFormat="0" applyAlignment="0" applyProtection="0"/>
    <xf numFmtId="0" fontId="24" fillId="22" borderId="21" applyNumberFormat="0" applyAlignment="0" applyProtection="0"/>
    <xf numFmtId="0" fontId="24" fillId="22" borderId="21" applyNumberFormat="0" applyAlignment="0" applyProtection="0"/>
    <xf numFmtId="0" fontId="24" fillId="22" borderId="21" applyNumberFormat="0" applyAlignment="0" applyProtection="0"/>
    <xf numFmtId="0" fontId="24" fillId="22" borderId="21" applyNumberFormat="0" applyAlignment="0" applyProtection="0"/>
    <xf numFmtId="0" fontId="24" fillId="22" borderId="21" applyNumberFormat="0" applyAlignment="0" applyProtection="0"/>
    <xf numFmtId="0" fontId="24" fillId="22" borderId="21" applyNumberFormat="0" applyAlignment="0" applyProtection="0"/>
    <xf numFmtId="0" fontId="24" fillId="22" borderId="21" applyNumberFormat="0" applyAlignment="0" applyProtection="0"/>
    <xf numFmtId="0" fontId="24" fillId="22" borderId="21" applyNumberFormat="0" applyAlignment="0" applyProtection="0"/>
    <xf numFmtId="0" fontId="24" fillId="22" borderId="21" applyNumberFormat="0" applyAlignment="0" applyProtection="0"/>
    <xf numFmtId="0" fontId="24" fillId="22" borderId="21" applyNumberFormat="0" applyAlignment="0" applyProtection="0"/>
    <xf numFmtId="0" fontId="24" fillId="22" borderId="21" applyNumberFormat="0" applyAlignment="0" applyProtection="0"/>
    <xf numFmtId="0" fontId="24" fillId="22" borderId="21" applyNumberFormat="0" applyAlignment="0" applyProtection="0"/>
    <xf numFmtId="0" fontId="30" fillId="0" borderId="22" applyNumberFormat="0" applyFill="0" applyAlignment="0" applyProtection="0"/>
    <xf numFmtId="0" fontId="31" fillId="9" borderId="21" applyNumberFormat="0" applyAlignment="0" applyProtection="0"/>
    <xf numFmtId="0" fontId="31" fillId="9" borderId="21" applyNumberFormat="0" applyAlignment="0" applyProtection="0"/>
    <xf numFmtId="0" fontId="31" fillId="9" borderId="21" applyNumberFormat="0" applyAlignment="0" applyProtection="0"/>
    <xf numFmtId="0" fontId="31" fillId="9" borderId="21" applyNumberFormat="0" applyAlignment="0" applyProtection="0"/>
    <xf numFmtId="0" fontId="31" fillId="9" borderId="21" applyNumberFormat="0" applyAlignment="0" applyProtection="0"/>
    <xf numFmtId="0" fontId="31" fillId="9" borderId="21" applyNumberFormat="0" applyAlignment="0" applyProtection="0"/>
    <xf numFmtId="0" fontId="31" fillId="9" borderId="21" applyNumberFormat="0" applyAlignment="0" applyProtection="0"/>
    <xf numFmtId="0" fontId="31" fillId="9" borderId="21" applyNumberFormat="0" applyAlignment="0" applyProtection="0"/>
    <xf numFmtId="0" fontId="31" fillId="9" borderId="21" applyNumberFormat="0" applyAlignment="0" applyProtection="0"/>
    <xf numFmtId="0" fontId="31" fillId="9" borderId="21" applyNumberFormat="0" applyAlignment="0" applyProtection="0"/>
    <xf numFmtId="0" fontId="31" fillId="9" borderId="21" applyNumberFormat="0" applyAlignment="0" applyProtection="0"/>
    <xf numFmtId="0" fontId="31" fillId="9" borderId="21" applyNumberFormat="0" applyAlignment="0" applyProtection="0"/>
    <xf numFmtId="0" fontId="31" fillId="9" borderId="21" applyNumberFormat="0" applyAlignment="0" applyProtection="0"/>
    <xf numFmtId="0" fontId="31" fillId="9" borderId="21" applyNumberFormat="0" applyAlignment="0" applyProtection="0"/>
    <xf numFmtId="0" fontId="31" fillId="9" borderId="21" applyNumberFormat="0" applyAlignment="0" applyProtection="0"/>
    <xf numFmtId="0" fontId="31" fillId="9" borderId="21" applyNumberFormat="0" applyAlignment="0" applyProtection="0"/>
    <xf numFmtId="0" fontId="31" fillId="9" borderId="21" applyNumberFormat="0" applyAlignment="0" applyProtection="0"/>
    <xf numFmtId="0" fontId="31" fillId="9" borderId="21" applyNumberFormat="0" applyAlignment="0" applyProtection="0"/>
    <xf numFmtId="0" fontId="31" fillId="9" borderId="21" applyNumberFormat="0" applyAlignment="0" applyProtection="0"/>
    <xf numFmtId="0" fontId="31" fillId="9" borderId="21" applyNumberFormat="0" applyAlignment="0" applyProtection="0"/>
    <xf numFmtId="0" fontId="31" fillId="9" borderId="21" applyNumberFormat="0" applyAlignment="0" applyProtection="0"/>
    <xf numFmtId="0" fontId="31" fillId="9" borderId="21" applyNumberFormat="0" applyAlignment="0" applyProtection="0"/>
    <xf numFmtId="177" fontId="20" fillId="0" borderId="0"/>
    <xf numFmtId="0" fontId="14" fillId="0" borderId="0"/>
    <xf numFmtId="0" fontId="17" fillId="24" borderId="23" applyNumberFormat="0" applyFont="0" applyAlignment="0" applyProtection="0"/>
    <xf numFmtId="0" fontId="17" fillId="24" borderId="23" applyNumberFormat="0" applyFont="0" applyAlignment="0" applyProtection="0"/>
    <xf numFmtId="0" fontId="17" fillId="24" borderId="23" applyNumberFormat="0" applyFont="0" applyAlignment="0" applyProtection="0"/>
    <xf numFmtId="0" fontId="17" fillId="24" borderId="23" applyNumberFormat="0" applyFont="0" applyAlignment="0" applyProtection="0"/>
    <xf numFmtId="0" fontId="17" fillId="24" borderId="23" applyNumberFormat="0" applyFont="0" applyAlignment="0" applyProtection="0"/>
    <xf numFmtId="0" fontId="17" fillId="24" borderId="23" applyNumberFormat="0" applyFont="0" applyAlignment="0" applyProtection="0"/>
    <xf numFmtId="0" fontId="17" fillId="24" borderId="23" applyNumberFormat="0" applyFont="0" applyAlignment="0" applyProtection="0"/>
    <xf numFmtId="0" fontId="17" fillId="24" borderId="23" applyNumberFormat="0" applyFont="0" applyAlignment="0" applyProtection="0"/>
    <xf numFmtId="0" fontId="17" fillId="24" borderId="23" applyNumberFormat="0" applyFont="0" applyAlignment="0" applyProtection="0"/>
    <xf numFmtId="0" fontId="17" fillId="24" borderId="23" applyNumberFormat="0" applyFont="0" applyAlignment="0" applyProtection="0"/>
    <xf numFmtId="0" fontId="17" fillId="24" borderId="23" applyNumberFormat="0" applyFont="0" applyAlignment="0" applyProtection="0"/>
    <xf numFmtId="0" fontId="17" fillId="24" borderId="23" applyNumberFormat="0" applyFont="0" applyAlignment="0" applyProtection="0"/>
    <xf numFmtId="0" fontId="17" fillId="24" borderId="23" applyNumberFormat="0" applyFont="0" applyAlignment="0" applyProtection="0"/>
    <xf numFmtId="0" fontId="17" fillId="24" borderId="23" applyNumberFormat="0" applyFont="0" applyAlignment="0" applyProtection="0"/>
    <xf numFmtId="0" fontId="17" fillId="24" borderId="23" applyNumberFormat="0" applyFont="0" applyAlignment="0" applyProtection="0"/>
    <xf numFmtId="0" fontId="17" fillId="24" borderId="23" applyNumberFormat="0" applyFont="0" applyAlignment="0" applyProtection="0"/>
    <xf numFmtId="0" fontId="17" fillId="24" borderId="23" applyNumberFormat="0" applyFont="0" applyAlignment="0" applyProtection="0"/>
    <xf numFmtId="0" fontId="17" fillId="24" borderId="23" applyNumberFormat="0" applyFont="0" applyAlignment="0" applyProtection="0"/>
    <xf numFmtId="0" fontId="17" fillId="24" borderId="23" applyNumberFormat="0" applyFont="0" applyAlignment="0" applyProtection="0"/>
    <xf numFmtId="0" fontId="17" fillId="24" borderId="23" applyNumberFormat="0" applyFont="0" applyAlignment="0" applyProtection="0"/>
    <xf numFmtId="0" fontId="17" fillId="24" borderId="23" applyNumberFormat="0" applyFont="0" applyAlignment="0" applyProtection="0"/>
    <xf numFmtId="0" fontId="17" fillId="24" borderId="23" applyNumberFormat="0" applyFont="0" applyAlignment="0" applyProtection="0"/>
    <xf numFmtId="0" fontId="34" fillId="22" borderId="24" applyNumberFormat="0" applyAlignment="0" applyProtection="0"/>
    <xf numFmtId="0" fontId="34" fillId="22" borderId="24" applyNumberFormat="0" applyAlignment="0" applyProtection="0"/>
    <xf numFmtId="0" fontId="34" fillId="22" borderId="24" applyNumberFormat="0" applyAlignment="0" applyProtection="0"/>
    <xf numFmtId="0" fontId="34" fillId="22" borderId="24" applyNumberFormat="0" applyAlignment="0" applyProtection="0"/>
    <xf numFmtId="0" fontId="34" fillId="22" borderId="24" applyNumberFormat="0" applyAlignment="0" applyProtection="0"/>
    <xf numFmtId="0" fontId="34" fillId="22" borderId="24" applyNumberFormat="0" applyAlignment="0" applyProtection="0"/>
    <xf numFmtId="0" fontId="34" fillId="22" borderId="24" applyNumberFormat="0" applyAlignment="0" applyProtection="0"/>
    <xf numFmtId="0" fontId="34" fillId="22" borderId="24" applyNumberFormat="0" applyAlignment="0" applyProtection="0"/>
    <xf numFmtId="0" fontId="34" fillId="22" borderId="24" applyNumberFormat="0" applyAlignment="0" applyProtection="0"/>
    <xf numFmtId="0" fontId="34" fillId="22" borderId="24" applyNumberFormat="0" applyAlignment="0" applyProtection="0"/>
    <xf numFmtId="0" fontId="34" fillId="22" borderId="24" applyNumberFormat="0" applyAlignment="0" applyProtection="0"/>
    <xf numFmtId="0" fontId="34" fillId="22" borderId="24" applyNumberFormat="0" applyAlignment="0" applyProtection="0"/>
    <xf numFmtId="0" fontId="34" fillId="22" borderId="24" applyNumberFormat="0" applyAlignment="0" applyProtection="0"/>
    <xf numFmtId="0" fontId="34" fillId="22" borderId="24" applyNumberFormat="0" applyAlignment="0" applyProtection="0"/>
    <xf numFmtId="0" fontId="34" fillId="22" borderId="24" applyNumberFormat="0" applyAlignment="0" applyProtection="0"/>
    <xf numFmtId="0" fontId="34" fillId="22" borderId="24" applyNumberFormat="0" applyAlignment="0" applyProtection="0"/>
    <xf numFmtId="0" fontId="34" fillId="22" borderId="24" applyNumberFormat="0" applyAlignment="0" applyProtection="0"/>
    <xf numFmtId="0" fontId="34" fillId="22" borderId="24" applyNumberFormat="0" applyAlignment="0" applyProtection="0"/>
    <xf numFmtId="0" fontId="34" fillId="22" borderId="24" applyNumberFormat="0" applyAlignment="0" applyProtection="0"/>
    <xf numFmtId="0" fontId="34" fillId="22" borderId="24" applyNumberFormat="0" applyAlignment="0" applyProtection="0"/>
    <xf numFmtId="0" fontId="34" fillId="22" borderId="24" applyNumberFormat="0" applyAlignment="0" applyProtection="0"/>
    <xf numFmtId="0" fontId="34" fillId="22" borderId="24" applyNumberFormat="0" applyAlignment="0" applyProtection="0"/>
    <xf numFmtId="0" fontId="39" fillId="0" borderId="0"/>
    <xf numFmtId="166" fontId="17" fillId="0" borderId="0" applyFont="0" applyFill="0" applyBorder="0" applyAlignment="0" applyProtection="0"/>
    <xf numFmtId="180" fontId="17" fillId="0" borderId="0" applyFont="0" applyFill="0" applyBorder="0" applyAlignment="0" applyProtection="0"/>
    <xf numFmtId="166" fontId="13" fillId="0" borderId="0" applyFont="0" applyFill="0" applyBorder="0" applyAlignment="0" applyProtection="0"/>
    <xf numFmtId="0" fontId="43" fillId="0" borderId="0"/>
    <xf numFmtId="0" fontId="17" fillId="0" borderId="0"/>
    <xf numFmtId="0" fontId="43" fillId="0" borderId="0"/>
    <xf numFmtId="0" fontId="43" fillId="0" borderId="0"/>
    <xf numFmtId="0" fontId="14" fillId="0" borderId="0"/>
    <xf numFmtId="0" fontId="14" fillId="0" borderId="0"/>
    <xf numFmtId="0" fontId="17" fillId="0" borderId="0"/>
    <xf numFmtId="168" fontId="14" fillId="0" borderId="0" applyFont="0" applyFill="0" applyBorder="0" applyAlignment="0" applyProtection="0"/>
    <xf numFmtId="0" fontId="14" fillId="0" borderId="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82"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164" fontId="14" fillId="0" borderId="0" applyFont="0" applyFill="0" applyBorder="0" applyAlignment="0" applyProtection="0"/>
    <xf numFmtId="0" fontId="14" fillId="0" borderId="0" applyFont="0" applyFill="0" applyBorder="0" applyAlignment="0" applyProtection="0"/>
    <xf numFmtId="165" fontId="17" fillId="0" borderId="0" applyFont="0" applyFill="0" applyBorder="0" applyAlignment="0" applyProtection="0"/>
    <xf numFmtId="0" fontId="14" fillId="0" borderId="0"/>
    <xf numFmtId="183"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84" fontId="14" fillId="0" borderId="0" applyFont="0" applyFill="0" applyBorder="0" applyAlignment="0" applyProtection="0"/>
    <xf numFmtId="166" fontId="17" fillId="0" borderId="0" applyFont="0" applyFill="0" applyBorder="0" applyAlignment="0" applyProtection="0"/>
    <xf numFmtId="184" fontId="14" fillId="0" borderId="0" applyFont="0" applyFill="0" applyBorder="0" applyAlignment="0" applyProtection="0"/>
    <xf numFmtId="170" fontId="14" fillId="0" borderId="0" applyFont="0" applyFill="0" applyBorder="0" applyAlignment="0" applyProtection="0"/>
    <xf numFmtId="43" fontId="14" fillId="0" borderId="0" applyFont="0" applyFill="0" applyBorder="0" applyAlignment="0" applyProtection="0"/>
    <xf numFmtId="185" fontId="14" fillId="0" borderId="0" applyFont="0" applyFill="0" applyBorder="0" applyAlignment="0" applyProtection="0"/>
    <xf numFmtId="186"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87" fontId="14" fillId="0" borderId="0" applyFont="0" applyFill="0" applyBorder="0" applyAlignment="0" applyProtection="0"/>
    <xf numFmtId="187" fontId="14" fillId="0" borderId="0" applyFont="0" applyFill="0" applyBorder="0" applyAlignment="0" applyProtection="0"/>
    <xf numFmtId="187" fontId="14" fillId="0" borderId="0" applyFont="0" applyFill="0" applyBorder="0" applyAlignment="0" applyProtection="0"/>
    <xf numFmtId="187" fontId="14" fillId="0" borderId="0" applyFont="0" applyFill="0" applyBorder="0" applyAlignment="0" applyProtection="0"/>
    <xf numFmtId="165" fontId="17" fillId="0" borderId="0" applyFont="0" applyFill="0" applyBorder="0" applyAlignment="0" applyProtection="0"/>
    <xf numFmtId="0" fontId="14"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79" fontId="14" fillId="0" borderId="0" applyFont="0" applyFill="0" applyBorder="0" applyAlignment="0" applyProtection="0"/>
    <xf numFmtId="171" fontId="14" fillId="0" borderId="0" applyFont="0" applyFill="0" applyBorder="0" applyAlignment="0" applyProtection="0"/>
    <xf numFmtId="179" fontId="14" fillId="0" borderId="0" applyFont="0" applyFill="0" applyBorder="0" applyAlignment="0" applyProtection="0"/>
    <xf numFmtId="165" fontId="17" fillId="0" borderId="0" applyFont="0" applyFill="0" applyBorder="0" applyAlignment="0" applyProtection="0"/>
    <xf numFmtId="181" fontId="14" fillId="0" borderId="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3" fillId="0" borderId="0"/>
    <xf numFmtId="0" fontId="13" fillId="0" borderId="0"/>
    <xf numFmtId="0" fontId="13" fillId="0" borderId="0"/>
    <xf numFmtId="0" fontId="13" fillId="0" borderId="0"/>
    <xf numFmtId="0" fontId="13" fillId="0" borderId="0"/>
    <xf numFmtId="0" fontId="2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7" fillId="0" borderId="0"/>
    <xf numFmtId="0" fontId="2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applyNumberForma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7" fillId="0" borderId="0"/>
    <xf numFmtId="0" fontId="14" fillId="0" borderId="0"/>
    <xf numFmtId="0" fontId="13" fillId="0" borderId="0"/>
    <xf numFmtId="0" fontId="13" fillId="0" borderId="0"/>
    <xf numFmtId="0" fontId="13" fillId="0" borderId="0"/>
    <xf numFmtId="0" fontId="13" fillId="0" borderId="0"/>
    <xf numFmtId="0" fontId="13" fillId="0" borderId="0"/>
    <xf numFmtId="0" fontId="14" fillId="0" borderId="0" applyNumberFormat="0" applyFont="0" applyFill="0" applyBorder="0" applyAlignment="0" applyProtection="0">
      <alignment vertical="top"/>
    </xf>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4"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4"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7" fillId="0" borderId="0" applyFont="0" applyFill="0" applyBorder="0" applyAlignment="0" applyProtection="0"/>
    <xf numFmtId="9" fontId="14"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4"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3" fontId="21" fillId="0" borderId="0"/>
    <xf numFmtId="165" fontId="13" fillId="0" borderId="0" applyFont="0" applyFill="0" applyBorder="0" applyAlignment="0" applyProtection="0"/>
    <xf numFmtId="166"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0" fontId="31" fillId="9" borderId="86" applyNumberFormat="0" applyAlignment="0" applyProtection="0"/>
    <xf numFmtId="0" fontId="24" fillId="22" borderId="73" applyNumberFormat="0" applyAlignment="0" applyProtection="0"/>
    <xf numFmtId="0" fontId="31" fillId="9" borderId="79" applyNumberFormat="0" applyAlignment="0" applyProtection="0"/>
    <xf numFmtId="0" fontId="24" fillId="22" borderId="113" applyNumberFormat="0" applyAlignment="0" applyProtection="0"/>
    <xf numFmtId="0" fontId="31" fillId="9" borderId="76" applyNumberFormat="0" applyAlignment="0" applyProtection="0"/>
    <xf numFmtId="0" fontId="24" fillId="22" borderId="67" applyNumberFormat="0" applyAlignment="0" applyProtection="0"/>
    <xf numFmtId="0" fontId="24" fillId="22" borderId="96" applyNumberFormat="0" applyAlignment="0" applyProtection="0"/>
    <xf numFmtId="0" fontId="24" fillId="22" borderId="67" applyNumberFormat="0" applyAlignment="0" applyProtection="0"/>
    <xf numFmtId="0" fontId="17" fillId="24" borderId="68" applyNumberFormat="0" applyFont="0" applyAlignment="0" applyProtection="0"/>
    <xf numFmtId="0" fontId="24" fillId="22" borderId="100" applyNumberFormat="0" applyAlignment="0" applyProtection="0"/>
    <xf numFmtId="0" fontId="24" fillId="22" borderId="67" applyNumberFormat="0" applyAlignment="0" applyProtection="0"/>
    <xf numFmtId="0" fontId="17" fillId="24" borderId="101" applyNumberFormat="0" applyFont="0" applyAlignment="0" applyProtection="0"/>
    <xf numFmtId="0" fontId="24" fillId="22" borderId="100" applyNumberFormat="0" applyAlignment="0" applyProtection="0"/>
    <xf numFmtId="0" fontId="24" fillId="22" borderId="70" applyNumberFormat="0" applyAlignment="0" applyProtection="0"/>
    <xf numFmtId="0" fontId="31" fillId="9" borderId="100" applyNumberFormat="0" applyAlignment="0" applyProtection="0"/>
    <xf numFmtId="0" fontId="24" fillId="22" borderId="70" applyNumberFormat="0" applyAlignment="0" applyProtection="0"/>
    <xf numFmtId="0" fontId="31" fillId="9" borderId="76" applyNumberFormat="0" applyAlignment="0" applyProtection="0"/>
    <xf numFmtId="0" fontId="24" fillId="22" borderId="70" applyNumberFormat="0" applyAlignment="0" applyProtection="0"/>
    <xf numFmtId="0" fontId="34" fillId="22" borderId="92" applyNumberFormat="0" applyAlignment="0" applyProtection="0"/>
    <xf numFmtId="0" fontId="17" fillId="24" borderId="68" applyNumberFormat="0" applyFont="0" applyAlignment="0" applyProtection="0"/>
    <xf numFmtId="0" fontId="17" fillId="24" borderId="107" applyNumberFormat="0" applyFont="0" applyAlignment="0" applyProtection="0"/>
    <xf numFmtId="0" fontId="31" fillId="9" borderId="103" applyNumberFormat="0" applyAlignment="0" applyProtection="0"/>
    <xf numFmtId="0" fontId="24" fillId="22" borderId="100" applyNumberFormat="0" applyAlignment="0" applyProtection="0"/>
    <xf numFmtId="0" fontId="24" fillId="22" borderId="64" applyNumberFormat="0" applyAlignment="0" applyProtection="0"/>
    <xf numFmtId="0" fontId="24" fillId="22" borderId="106" applyNumberFormat="0" applyAlignment="0" applyProtection="0"/>
    <xf numFmtId="0" fontId="24" fillId="22" borderId="67" applyNumberFormat="0" applyAlignment="0" applyProtection="0"/>
    <xf numFmtId="0" fontId="24" fillId="22" borderId="76" applyNumberFormat="0" applyAlignment="0" applyProtection="0"/>
    <xf numFmtId="0" fontId="24" fillId="22" borderId="129" applyNumberFormat="0" applyAlignment="0" applyProtection="0"/>
    <xf numFmtId="0" fontId="34" fillId="22" borderId="108" applyNumberFormat="0" applyAlignment="0" applyProtection="0"/>
    <xf numFmtId="0" fontId="31" fillId="9" borderId="82" applyNumberFormat="0" applyAlignment="0" applyProtection="0"/>
    <xf numFmtId="0" fontId="34" fillId="22" borderId="108" applyNumberFormat="0" applyAlignment="0" applyProtection="0"/>
    <xf numFmtId="0" fontId="31" fillId="9" borderId="82" applyNumberFormat="0" applyAlignment="0" applyProtection="0"/>
    <xf numFmtId="0" fontId="24" fillId="22" borderId="86" applyNumberFormat="0" applyAlignment="0" applyProtection="0"/>
    <xf numFmtId="0" fontId="31" fillId="9" borderId="76" applyNumberFormat="0" applyAlignment="0" applyProtection="0"/>
    <xf numFmtId="0" fontId="17" fillId="24" borderId="91" applyNumberFormat="0" applyFont="0" applyAlignment="0" applyProtection="0"/>
    <xf numFmtId="0" fontId="24" fillId="22" borderId="90" applyNumberFormat="0" applyAlignment="0" applyProtection="0"/>
    <xf numFmtId="0" fontId="24" fillId="22" borderId="122" applyNumberFormat="0" applyAlignment="0" applyProtection="0"/>
    <xf numFmtId="0" fontId="24" fillId="22" borderId="96" applyNumberFormat="0" applyAlignment="0" applyProtection="0"/>
    <xf numFmtId="0" fontId="31" fillId="9" borderId="90" applyNumberFormat="0" applyAlignment="0" applyProtection="0"/>
    <xf numFmtId="0" fontId="24" fillId="22" borderId="93" applyNumberFormat="0" applyAlignment="0" applyProtection="0"/>
    <xf numFmtId="0" fontId="24" fillId="22" borderId="119" applyNumberFormat="0" applyAlignment="0" applyProtection="0"/>
    <xf numFmtId="0" fontId="24" fillId="22" borderId="122" applyNumberFormat="0" applyAlignment="0" applyProtection="0"/>
    <xf numFmtId="0" fontId="24" fillId="22" borderId="90" applyNumberFormat="0" applyAlignment="0" applyProtection="0"/>
    <xf numFmtId="0" fontId="31" fillId="9" borderId="90" applyNumberFormat="0" applyAlignment="0" applyProtection="0"/>
    <xf numFmtId="0" fontId="24" fillId="22" borderId="54" applyNumberFormat="0" applyAlignment="0" applyProtection="0"/>
    <xf numFmtId="0" fontId="24" fillId="22" borderId="113" applyNumberFormat="0" applyAlignment="0" applyProtection="0"/>
    <xf numFmtId="0" fontId="31" fillId="9" borderId="73" applyNumberFormat="0" applyAlignment="0" applyProtection="0"/>
    <xf numFmtId="0" fontId="24" fillId="22" borderId="122" applyNumberFormat="0" applyAlignment="0" applyProtection="0"/>
    <xf numFmtId="0" fontId="24" fillId="22" borderId="106" applyNumberFormat="0" applyAlignment="0" applyProtection="0"/>
    <xf numFmtId="0" fontId="30" fillId="0" borderId="55" applyNumberFormat="0" applyFill="0" applyAlignment="0" applyProtection="0"/>
    <xf numFmtId="0" fontId="31" fillId="9" borderId="73" applyNumberFormat="0" applyAlignment="0" applyProtection="0"/>
    <xf numFmtId="0" fontId="31" fillId="9" borderId="54" applyNumberFormat="0" applyAlignment="0" applyProtection="0"/>
    <xf numFmtId="0" fontId="31" fillId="9" borderId="73" applyNumberFormat="0" applyAlignment="0" applyProtection="0"/>
    <xf numFmtId="0" fontId="24" fillId="22" borderId="73" applyNumberFormat="0" applyAlignment="0" applyProtection="0"/>
    <xf numFmtId="0" fontId="24" fillId="22" borderId="86" applyNumberFormat="0" applyAlignment="0" applyProtection="0"/>
    <xf numFmtId="0" fontId="24" fillId="22" borderId="93" applyNumberFormat="0" applyAlignment="0" applyProtection="0"/>
    <xf numFmtId="0" fontId="24" fillId="22" borderId="76" applyNumberFormat="0" applyAlignment="0" applyProtection="0"/>
    <xf numFmtId="0" fontId="24" fillId="22" borderId="76" applyNumberFormat="0" applyAlignment="0" applyProtection="0"/>
    <xf numFmtId="0" fontId="24" fillId="22" borderId="76" applyNumberFormat="0" applyAlignment="0" applyProtection="0"/>
    <xf numFmtId="0" fontId="24" fillId="22" borderId="76" applyNumberFormat="0" applyAlignment="0" applyProtection="0"/>
    <xf numFmtId="0" fontId="24" fillId="22" borderId="76" applyNumberFormat="0" applyAlignment="0" applyProtection="0"/>
    <xf numFmtId="0" fontId="24" fillId="22" borderId="76" applyNumberFormat="0" applyAlignment="0" applyProtection="0"/>
    <xf numFmtId="0" fontId="31" fillId="9" borderId="79" applyNumberFormat="0" applyAlignment="0" applyProtection="0"/>
    <xf numFmtId="0" fontId="24" fillId="22" borderId="100" applyNumberFormat="0" applyAlignment="0" applyProtection="0"/>
    <xf numFmtId="0" fontId="17" fillId="24" borderId="68" applyNumberFormat="0" applyFont="0" applyAlignment="0" applyProtection="0"/>
    <xf numFmtId="0" fontId="24" fillId="22" borderId="67" applyNumberFormat="0" applyAlignment="0" applyProtection="0"/>
    <xf numFmtId="0" fontId="24" fillId="22" borderId="67" applyNumberFormat="0" applyAlignment="0" applyProtection="0"/>
    <xf numFmtId="0" fontId="24" fillId="22" borderId="67" applyNumberFormat="0" applyAlignment="0" applyProtection="0"/>
    <xf numFmtId="0" fontId="17" fillId="24" borderId="56" applyNumberFormat="0" applyFont="0" applyAlignment="0" applyProtection="0"/>
    <xf numFmtId="0" fontId="34" fillId="22" borderId="57" applyNumberFormat="0" applyAlignment="0" applyProtection="0"/>
    <xf numFmtId="0" fontId="24" fillId="22" borderId="113" applyNumberFormat="0" applyAlignment="0" applyProtection="0"/>
    <xf numFmtId="0" fontId="24" fillId="22" borderId="67" applyNumberFormat="0" applyAlignment="0" applyProtection="0"/>
    <xf numFmtId="0" fontId="24" fillId="22" borderId="93" applyNumberFormat="0" applyAlignment="0" applyProtection="0"/>
    <xf numFmtId="0" fontId="24" fillId="22" borderId="76" applyNumberFormat="0" applyAlignment="0" applyProtection="0"/>
    <xf numFmtId="0" fontId="24" fillId="22" borderId="90" applyNumberFormat="0" applyAlignment="0" applyProtection="0"/>
    <xf numFmtId="0" fontId="24" fillId="22" borderId="86" applyNumberFormat="0" applyAlignment="0" applyProtection="0"/>
    <xf numFmtId="0" fontId="24" fillId="22" borderId="76" applyNumberFormat="0" applyAlignment="0" applyProtection="0"/>
    <xf numFmtId="0" fontId="24" fillId="22" borderId="76" applyNumberFormat="0" applyAlignment="0" applyProtection="0"/>
    <xf numFmtId="0" fontId="24" fillId="22" borderId="76" applyNumberFormat="0" applyAlignment="0" applyProtection="0"/>
    <xf numFmtId="0" fontId="17" fillId="24" borderId="68" applyNumberFormat="0" applyFont="0" applyAlignment="0" applyProtection="0"/>
    <xf numFmtId="0" fontId="24" fillId="22" borderId="67" applyNumberFormat="0" applyAlignment="0" applyProtection="0"/>
    <xf numFmtId="0" fontId="24" fillId="22" borderId="73" applyNumberFormat="0" applyAlignment="0" applyProtection="0"/>
    <xf numFmtId="0" fontId="31" fillId="9" borderId="119" applyNumberFormat="0" applyAlignment="0" applyProtection="0"/>
    <xf numFmtId="0" fontId="24" fillId="22" borderId="76" applyNumberFormat="0" applyAlignment="0" applyProtection="0"/>
    <xf numFmtId="0" fontId="24" fillId="22" borderId="73" applyNumberFormat="0" applyAlignment="0" applyProtection="0"/>
    <xf numFmtId="0" fontId="24" fillId="22" borderId="73" applyNumberFormat="0" applyAlignment="0" applyProtection="0"/>
    <xf numFmtId="0" fontId="31" fillId="9" borderId="109" applyNumberFormat="0" applyAlignment="0" applyProtection="0"/>
    <xf numFmtId="0" fontId="31" fillId="9" borderId="90" applyNumberFormat="0" applyAlignment="0" applyProtection="0"/>
    <xf numFmtId="0" fontId="24" fillId="22" borderId="86" applyNumberFormat="0" applyAlignment="0" applyProtection="0"/>
    <xf numFmtId="0" fontId="24" fillId="22" borderId="54" applyNumberFormat="0" applyAlignment="0" applyProtection="0"/>
    <xf numFmtId="0" fontId="24" fillId="22" borderId="54" applyNumberFormat="0" applyAlignment="0" applyProtection="0"/>
    <xf numFmtId="0" fontId="24" fillId="22" borderId="54" applyNumberFormat="0" applyAlignment="0" applyProtection="0"/>
    <xf numFmtId="0" fontId="24" fillId="22" borderId="54" applyNumberFormat="0" applyAlignment="0" applyProtection="0"/>
    <xf numFmtId="0" fontId="24" fillId="22" borderId="54" applyNumberFormat="0" applyAlignment="0" applyProtection="0"/>
    <xf numFmtId="0" fontId="24" fillId="22" borderId="54" applyNumberFormat="0" applyAlignment="0" applyProtection="0"/>
    <xf numFmtId="0" fontId="24" fillId="22" borderId="54" applyNumberFormat="0" applyAlignment="0" applyProtection="0"/>
    <xf numFmtId="0" fontId="24" fillId="22" borderId="54" applyNumberFormat="0" applyAlignment="0" applyProtection="0"/>
    <xf numFmtId="0" fontId="24" fillId="22" borderId="54" applyNumberFormat="0" applyAlignment="0" applyProtection="0"/>
    <xf numFmtId="0" fontId="24" fillId="22" borderId="54" applyNumberFormat="0" applyAlignment="0" applyProtection="0"/>
    <xf numFmtId="0" fontId="24" fillId="22" borderId="54" applyNumberFormat="0" applyAlignment="0" applyProtection="0"/>
    <xf numFmtId="0" fontId="24" fillId="22" borderId="54" applyNumberFormat="0" applyAlignment="0" applyProtection="0"/>
    <xf numFmtId="0" fontId="24" fillId="22" borderId="54" applyNumberFormat="0" applyAlignment="0" applyProtection="0"/>
    <xf numFmtId="0" fontId="24" fillId="22" borderId="54" applyNumberFormat="0" applyAlignment="0" applyProtection="0"/>
    <xf numFmtId="0" fontId="24" fillId="22" borderId="54" applyNumberFormat="0" applyAlignment="0" applyProtection="0"/>
    <xf numFmtId="0" fontId="24" fillId="22" borderId="54" applyNumberFormat="0" applyAlignment="0" applyProtection="0"/>
    <xf numFmtId="0" fontId="24" fillId="22" borderId="54" applyNumberFormat="0" applyAlignment="0" applyProtection="0"/>
    <xf numFmtId="0" fontId="24" fillId="22" borderId="54" applyNumberFormat="0" applyAlignment="0" applyProtection="0"/>
    <xf numFmtId="0" fontId="24" fillId="22" borderId="54" applyNumberFormat="0" applyAlignment="0" applyProtection="0"/>
    <xf numFmtId="0" fontId="24" fillId="22" borderId="54" applyNumberFormat="0" applyAlignment="0" applyProtection="0"/>
    <xf numFmtId="0" fontId="24" fillId="22" borderId="54" applyNumberFormat="0" applyAlignment="0" applyProtection="0"/>
    <xf numFmtId="0" fontId="24" fillId="22" borderId="54" applyNumberFormat="0" applyAlignment="0" applyProtection="0"/>
    <xf numFmtId="0" fontId="30" fillId="0" borderId="55" applyNumberFormat="0" applyFill="0" applyAlignment="0" applyProtection="0"/>
    <xf numFmtId="0" fontId="31" fillId="9" borderId="54" applyNumberFormat="0" applyAlignment="0" applyProtection="0"/>
    <xf numFmtId="0" fontId="31" fillId="9" borderId="54" applyNumberFormat="0" applyAlignment="0" applyProtection="0"/>
    <xf numFmtId="0" fontId="31" fillId="9" borderId="54" applyNumberFormat="0" applyAlignment="0" applyProtection="0"/>
    <xf numFmtId="0" fontId="31" fillId="9" borderId="54" applyNumberFormat="0" applyAlignment="0" applyProtection="0"/>
    <xf numFmtId="0" fontId="31" fillId="9" borderId="54" applyNumberFormat="0" applyAlignment="0" applyProtection="0"/>
    <xf numFmtId="0" fontId="31" fillId="9" borderId="54" applyNumberFormat="0" applyAlignment="0" applyProtection="0"/>
    <xf numFmtId="0" fontId="31" fillId="9" borderId="54" applyNumberFormat="0" applyAlignment="0" applyProtection="0"/>
    <xf numFmtId="0" fontId="31" fillId="9" borderId="54" applyNumberFormat="0" applyAlignment="0" applyProtection="0"/>
    <xf numFmtId="0" fontId="31" fillId="9" borderId="54" applyNumberFormat="0" applyAlignment="0" applyProtection="0"/>
    <xf numFmtId="0" fontId="31" fillId="9" borderId="54" applyNumberFormat="0" applyAlignment="0" applyProtection="0"/>
    <xf numFmtId="0" fontId="31" fillId="9" borderId="54" applyNumberFormat="0" applyAlignment="0" applyProtection="0"/>
    <xf numFmtId="0" fontId="31" fillId="9" borderId="54" applyNumberFormat="0" applyAlignment="0" applyProtection="0"/>
    <xf numFmtId="0" fontId="31" fillId="9" borderId="54" applyNumberFormat="0" applyAlignment="0" applyProtection="0"/>
    <xf numFmtId="0" fontId="31" fillId="9" borderId="54" applyNumberFormat="0" applyAlignment="0" applyProtection="0"/>
    <xf numFmtId="0" fontId="31" fillId="9" borderId="54" applyNumberFormat="0" applyAlignment="0" applyProtection="0"/>
    <xf numFmtId="0" fontId="31" fillId="9" borderId="54" applyNumberFormat="0" applyAlignment="0" applyProtection="0"/>
    <xf numFmtId="0" fontId="31" fillId="9" borderId="54" applyNumberFormat="0" applyAlignment="0" applyProtection="0"/>
    <xf numFmtId="0" fontId="31" fillId="9" borderId="54" applyNumberFormat="0" applyAlignment="0" applyProtection="0"/>
    <xf numFmtId="0" fontId="31" fillId="9" borderId="54" applyNumberFormat="0" applyAlignment="0" applyProtection="0"/>
    <xf numFmtId="0" fontId="31" fillId="9" borderId="54" applyNumberFormat="0" applyAlignment="0" applyProtection="0"/>
    <xf numFmtId="0" fontId="31" fillId="9" borderId="54" applyNumberFormat="0" applyAlignment="0" applyProtection="0"/>
    <xf numFmtId="0" fontId="31" fillId="9" borderId="54" applyNumberFormat="0" applyAlignment="0" applyProtection="0"/>
    <xf numFmtId="0" fontId="24" fillId="22" borderId="67" applyNumberFormat="0" applyAlignment="0" applyProtection="0"/>
    <xf numFmtId="0" fontId="24" fillId="22" borderId="67" applyNumberFormat="0" applyAlignment="0" applyProtection="0"/>
    <xf numFmtId="0" fontId="17" fillId="24" borderId="56" applyNumberFormat="0" applyFont="0" applyAlignment="0" applyProtection="0"/>
    <xf numFmtId="0" fontId="17" fillId="24" borderId="56" applyNumberFormat="0" applyFont="0" applyAlignment="0" applyProtection="0"/>
    <xf numFmtId="0" fontId="17" fillId="24" borderId="56" applyNumberFormat="0" applyFont="0" applyAlignment="0" applyProtection="0"/>
    <xf numFmtId="0" fontId="17" fillId="24" borderId="56" applyNumberFormat="0" applyFont="0" applyAlignment="0" applyProtection="0"/>
    <xf numFmtId="0" fontId="17" fillId="24" borderId="56" applyNumberFormat="0" applyFont="0" applyAlignment="0" applyProtection="0"/>
    <xf numFmtId="0" fontId="17" fillId="24" borderId="56" applyNumberFormat="0" applyFont="0" applyAlignment="0" applyProtection="0"/>
    <xf numFmtId="0" fontId="17" fillId="24" borderId="56" applyNumberFormat="0" applyFont="0" applyAlignment="0" applyProtection="0"/>
    <xf numFmtId="0" fontId="17" fillId="24" borderId="56" applyNumberFormat="0" applyFont="0" applyAlignment="0" applyProtection="0"/>
    <xf numFmtId="0" fontId="17" fillId="24" borderId="56" applyNumberFormat="0" applyFont="0" applyAlignment="0" applyProtection="0"/>
    <xf numFmtId="0" fontId="17" fillId="24" borderId="56" applyNumberFormat="0" applyFont="0" applyAlignment="0" applyProtection="0"/>
    <xf numFmtId="0" fontId="17" fillId="24" borderId="56" applyNumberFormat="0" applyFont="0" applyAlignment="0" applyProtection="0"/>
    <xf numFmtId="0" fontId="17" fillId="24" borderId="56" applyNumberFormat="0" applyFont="0" applyAlignment="0" applyProtection="0"/>
    <xf numFmtId="0" fontId="17" fillId="24" borderId="56" applyNumberFormat="0" applyFont="0" applyAlignment="0" applyProtection="0"/>
    <xf numFmtId="0" fontId="17" fillId="24" borderId="56" applyNumberFormat="0" applyFont="0" applyAlignment="0" applyProtection="0"/>
    <xf numFmtId="0" fontId="17" fillId="24" borderId="56" applyNumberFormat="0" applyFont="0" applyAlignment="0" applyProtection="0"/>
    <xf numFmtId="0" fontId="17" fillId="24" borderId="56" applyNumberFormat="0" applyFont="0" applyAlignment="0" applyProtection="0"/>
    <xf numFmtId="0" fontId="17" fillId="24" borderId="56" applyNumberFormat="0" applyFont="0" applyAlignment="0" applyProtection="0"/>
    <xf numFmtId="0" fontId="17" fillId="24" borderId="56" applyNumberFormat="0" applyFont="0" applyAlignment="0" applyProtection="0"/>
    <xf numFmtId="0" fontId="17" fillId="24" borderId="56" applyNumberFormat="0" applyFont="0" applyAlignment="0" applyProtection="0"/>
    <xf numFmtId="0" fontId="17" fillId="24" borderId="56" applyNumberFormat="0" applyFont="0" applyAlignment="0" applyProtection="0"/>
    <xf numFmtId="0" fontId="17" fillId="24" borderId="56" applyNumberFormat="0" applyFont="0" applyAlignment="0" applyProtection="0"/>
    <xf numFmtId="0" fontId="17" fillId="24" borderId="56" applyNumberFormat="0" applyFont="0" applyAlignment="0" applyProtection="0"/>
    <xf numFmtId="0" fontId="34" fillId="22" borderId="57" applyNumberFormat="0" applyAlignment="0" applyProtection="0"/>
    <xf numFmtId="0" fontId="34" fillId="22" borderId="57" applyNumberFormat="0" applyAlignment="0" applyProtection="0"/>
    <xf numFmtId="0" fontId="34" fillId="22" borderId="57" applyNumberFormat="0" applyAlignment="0" applyProtection="0"/>
    <xf numFmtId="0" fontId="34" fillId="22" borderId="57" applyNumberFormat="0" applyAlignment="0" applyProtection="0"/>
    <xf numFmtId="0" fontId="34" fillId="22" borderId="57" applyNumberFormat="0" applyAlignment="0" applyProtection="0"/>
    <xf numFmtId="0" fontId="34" fillId="22" borderId="57" applyNumberFormat="0" applyAlignment="0" applyProtection="0"/>
    <xf numFmtId="0" fontId="34" fillId="22" borderId="57" applyNumberFormat="0" applyAlignment="0" applyProtection="0"/>
    <xf numFmtId="0" fontId="34" fillId="22" borderId="57" applyNumberFormat="0" applyAlignment="0" applyProtection="0"/>
    <xf numFmtId="0" fontId="34" fillId="22" borderId="57" applyNumberFormat="0" applyAlignment="0" applyProtection="0"/>
    <xf numFmtId="0" fontId="34" fillId="22" borderId="57" applyNumberFormat="0" applyAlignment="0" applyProtection="0"/>
    <xf numFmtId="0" fontId="34" fillId="22" borderId="57" applyNumberFormat="0" applyAlignment="0" applyProtection="0"/>
    <xf numFmtId="0" fontId="34" fillId="22" borderId="57" applyNumberFormat="0" applyAlignment="0" applyProtection="0"/>
    <xf numFmtId="0" fontId="34" fillId="22" borderId="57" applyNumberFormat="0" applyAlignment="0" applyProtection="0"/>
    <xf numFmtId="0" fontId="34" fillId="22" borderId="57" applyNumberFormat="0" applyAlignment="0" applyProtection="0"/>
    <xf numFmtId="0" fontId="34" fillId="22" borderId="57" applyNumberFormat="0" applyAlignment="0" applyProtection="0"/>
    <xf numFmtId="0" fontId="34" fillId="22" borderId="57" applyNumberFormat="0" applyAlignment="0" applyProtection="0"/>
    <xf numFmtId="0" fontId="34" fillId="22" borderId="57" applyNumberFormat="0" applyAlignment="0" applyProtection="0"/>
    <xf numFmtId="0" fontId="34" fillId="22" borderId="57" applyNumberFormat="0" applyAlignment="0" applyProtection="0"/>
    <xf numFmtId="0" fontId="34" fillId="22" borderId="57" applyNumberFormat="0" applyAlignment="0" applyProtection="0"/>
    <xf numFmtId="0" fontId="34" fillId="22" borderId="57" applyNumberFormat="0" applyAlignment="0" applyProtection="0"/>
    <xf numFmtId="0" fontId="34" fillId="22" borderId="57" applyNumberFormat="0" applyAlignment="0" applyProtection="0"/>
    <xf numFmtId="0" fontId="34" fillId="22" borderId="57" applyNumberFormat="0" applyAlignment="0" applyProtection="0"/>
    <xf numFmtId="0" fontId="24" fillId="22" borderId="67" applyNumberFormat="0" applyAlignment="0" applyProtection="0"/>
    <xf numFmtId="0" fontId="24" fillId="22" borderId="86" applyNumberFormat="0" applyAlignment="0" applyProtection="0"/>
    <xf numFmtId="0" fontId="31" fillId="9" borderId="126" applyNumberFormat="0" applyAlignment="0" applyProtection="0"/>
    <xf numFmtId="0" fontId="17" fillId="24" borderId="68" applyNumberFormat="0" applyFont="0" applyAlignment="0" applyProtection="0"/>
    <xf numFmtId="0" fontId="24" fillId="22" borderId="67" applyNumberFormat="0" applyAlignment="0" applyProtection="0"/>
    <xf numFmtId="0" fontId="24" fillId="22" borderId="67" applyNumberFormat="0" applyAlignment="0" applyProtection="0"/>
    <xf numFmtId="0" fontId="31" fillId="9" borderId="86" applyNumberFormat="0" applyAlignment="0" applyProtection="0"/>
    <xf numFmtId="0" fontId="17" fillId="24" borderId="68" applyNumberFormat="0" applyFont="0" applyAlignment="0" applyProtection="0"/>
    <xf numFmtId="0" fontId="24" fillId="22" borderId="73" applyNumberFormat="0" applyAlignment="0" applyProtection="0"/>
    <xf numFmtId="0" fontId="24" fillId="22" borderId="67" applyNumberFormat="0" applyAlignment="0" applyProtection="0"/>
    <xf numFmtId="0" fontId="17" fillId="24" borderId="91" applyNumberFormat="0" applyFont="0" applyAlignment="0" applyProtection="0"/>
    <xf numFmtId="0" fontId="24" fillId="22" borderId="86" applyNumberFormat="0" applyAlignment="0" applyProtection="0"/>
    <xf numFmtId="0" fontId="24" fillId="22" borderId="76" applyNumberFormat="0" applyAlignment="0" applyProtection="0"/>
    <xf numFmtId="0" fontId="24" fillId="22" borderId="76" applyNumberFormat="0" applyAlignment="0" applyProtection="0"/>
    <xf numFmtId="0" fontId="31" fillId="9" borderId="122" applyNumberFormat="0" applyAlignment="0" applyProtection="0"/>
    <xf numFmtId="0" fontId="24" fillId="22" borderId="76" applyNumberFormat="0" applyAlignment="0" applyProtection="0"/>
    <xf numFmtId="0" fontId="31" fillId="9" borderId="73" applyNumberFormat="0" applyAlignment="0" applyProtection="0"/>
    <xf numFmtId="0" fontId="24" fillId="22" borderId="76" applyNumberFormat="0" applyAlignment="0" applyProtection="0"/>
    <xf numFmtId="0" fontId="24" fillId="22" borderId="73" applyNumberFormat="0" applyAlignment="0" applyProtection="0"/>
    <xf numFmtId="0" fontId="24" fillId="22" borderId="122" applyNumberFormat="0" applyAlignment="0" applyProtection="0"/>
    <xf numFmtId="0" fontId="31" fillId="9" borderId="90" applyNumberFormat="0" applyAlignment="0" applyProtection="0"/>
    <xf numFmtId="0" fontId="31" fillId="9" borderId="106" applyNumberFormat="0" applyAlignment="0" applyProtection="0"/>
    <xf numFmtId="0" fontId="24" fillId="22" borderId="73" applyNumberFormat="0" applyAlignment="0" applyProtection="0"/>
    <xf numFmtId="0" fontId="24" fillId="22" borderId="73" applyNumberFormat="0" applyAlignment="0" applyProtection="0"/>
    <xf numFmtId="0" fontId="24" fillId="22" borderId="73" applyNumberFormat="0" applyAlignment="0" applyProtection="0"/>
    <xf numFmtId="0" fontId="24" fillId="22" borderId="73" applyNumberFormat="0" applyAlignment="0" applyProtection="0"/>
    <xf numFmtId="0" fontId="24" fillId="22" borderId="86" applyNumberFormat="0" applyAlignment="0" applyProtection="0"/>
    <xf numFmtId="0" fontId="24" fillId="22" borderId="93" applyNumberFormat="0" applyAlignment="0" applyProtection="0"/>
    <xf numFmtId="0" fontId="24" fillId="22" borderId="76" applyNumberFormat="0" applyAlignment="0" applyProtection="0"/>
    <xf numFmtId="0" fontId="24" fillId="22" borderId="76" applyNumberFormat="0" applyAlignment="0" applyProtection="0"/>
    <xf numFmtId="0" fontId="24" fillId="22" borderId="76" applyNumberFormat="0" applyAlignment="0" applyProtection="0"/>
    <xf numFmtId="0" fontId="31" fillId="9" borderId="76" applyNumberFormat="0" applyAlignment="0" applyProtection="0"/>
    <xf numFmtId="0" fontId="31" fillId="9" borderId="76" applyNumberFormat="0" applyAlignment="0" applyProtection="0"/>
    <xf numFmtId="0" fontId="31" fillId="9" borderId="76" applyNumberFormat="0" applyAlignment="0" applyProtection="0"/>
    <xf numFmtId="0" fontId="31" fillId="9" borderId="76" applyNumberFormat="0" applyAlignment="0" applyProtection="0"/>
    <xf numFmtId="0" fontId="31" fillId="9" borderId="76" applyNumberFormat="0" applyAlignment="0" applyProtection="0"/>
    <xf numFmtId="0" fontId="24" fillId="22" borderId="86" applyNumberFormat="0" applyAlignment="0" applyProtection="0"/>
    <xf numFmtId="0" fontId="31" fillId="9" borderId="119" applyNumberFormat="0" applyAlignment="0" applyProtection="0"/>
    <xf numFmtId="0" fontId="30" fillId="0" borderId="123" applyNumberFormat="0" applyFill="0" applyAlignment="0" applyProtection="0"/>
    <xf numFmtId="0" fontId="31" fillId="9" borderId="93" applyNumberFormat="0" applyAlignment="0" applyProtection="0"/>
    <xf numFmtId="0" fontId="24" fillId="22" borderId="86" applyNumberFormat="0" applyAlignment="0" applyProtection="0"/>
    <xf numFmtId="0" fontId="34" fillId="22" borderId="102" applyNumberFormat="0" applyAlignment="0" applyProtection="0"/>
    <xf numFmtId="0" fontId="24" fillId="22" borderId="93" applyNumberFormat="0" applyAlignment="0" applyProtection="0"/>
    <xf numFmtId="0" fontId="24" fillId="22" borderId="103" applyNumberFormat="0" applyAlignment="0" applyProtection="0"/>
    <xf numFmtId="0" fontId="24" fillId="22" borderId="93" applyNumberFormat="0" applyAlignment="0" applyProtection="0"/>
    <xf numFmtId="0" fontId="24" fillId="22" borderId="86" applyNumberFormat="0" applyAlignment="0" applyProtection="0"/>
    <xf numFmtId="0" fontId="31" fillId="9" borderId="100" applyNumberFormat="0" applyAlignment="0" applyProtection="0"/>
    <xf numFmtId="0" fontId="24" fillId="22" borderId="116" applyNumberFormat="0" applyAlignment="0" applyProtection="0"/>
    <xf numFmtId="0" fontId="31" fillId="9" borderId="73" applyNumberFormat="0" applyAlignment="0" applyProtection="0"/>
    <xf numFmtId="0" fontId="31" fillId="9" borderId="96" applyNumberFormat="0" applyAlignment="0" applyProtection="0"/>
    <xf numFmtId="0" fontId="34" fillId="22" borderId="92" applyNumberFormat="0" applyAlignment="0" applyProtection="0"/>
    <xf numFmtId="0" fontId="31" fillId="9" borderId="100" applyNumberFormat="0" applyAlignment="0" applyProtection="0"/>
    <xf numFmtId="0" fontId="24" fillId="22" borderId="109" applyNumberFormat="0" applyAlignment="0" applyProtection="0"/>
    <xf numFmtId="0" fontId="31" fillId="9" borderId="119" applyNumberFormat="0" applyAlignment="0" applyProtection="0"/>
    <xf numFmtId="0" fontId="24" fillId="22" borderId="76" applyNumberFormat="0" applyAlignment="0" applyProtection="0"/>
    <xf numFmtId="0" fontId="24" fillId="22" borderId="113" applyNumberFormat="0" applyAlignment="0" applyProtection="0"/>
    <xf numFmtId="0" fontId="34" fillId="22" borderId="92" applyNumberFormat="0" applyAlignment="0" applyProtection="0"/>
    <xf numFmtId="0" fontId="31" fillId="9" borderId="96" applyNumberFormat="0" applyAlignment="0" applyProtection="0"/>
    <xf numFmtId="0" fontId="24" fillId="22" borderId="103" applyNumberFormat="0" applyAlignment="0" applyProtection="0"/>
    <xf numFmtId="0" fontId="24" fillId="22" borderId="86" applyNumberFormat="0" applyAlignment="0" applyProtection="0"/>
    <xf numFmtId="0" fontId="34" fillId="22" borderId="108" applyNumberFormat="0" applyAlignment="0" applyProtection="0"/>
    <xf numFmtId="0" fontId="31" fillId="9" borderId="103" applyNumberFormat="0" applyAlignment="0" applyProtection="0"/>
    <xf numFmtId="0" fontId="24" fillId="22" borderId="76" applyNumberFormat="0" applyAlignment="0" applyProtection="0"/>
    <xf numFmtId="0" fontId="30" fillId="0" borderId="83" applyNumberFormat="0" applyFill="0" applyAlignment="0" applyProtection="0"/>
    <xf numFmtId="0" fontId="31" fillId="9" borderId="73" applyNumberFormat="0" applyAlignment="0" applyProtection="0"/>
    <xf numFmtId="0" fontId="31" fillId="9" borderId="96" applyNumberFormat="0" applyAlignment="0" applyProtection="0"/>
    <xf numFmtId="0" fontId="31" fillId="9" borderId="103" applyNumberFormat="0" applyAlignment="0" applyProtection="0"/>
    <xf numFmtId="0" fontId="17" fillId="24" borderId="107" applyNumberFormat="0" applyFont="0" applyAlignment="0" applyProtection="0"/>
    <xf numFmtId="0" fontId="24" fillId="22" borderId="113" applyNumberFormat="0" applyAlignment="0" applyProtection="0"/>
    <xf numFmtId="0" fontId="17" fillId="24" borderId="71" applyNumberFormat="0" applyFont="0" applyAlignment="0" applyProtection="0"/>
    <xf numFmtId="0" fontId="34" fillId="22" borderId="72" applyNumberFormat="0" applyAlignment="0" applyProtection="0"/>
    <xf numFmtId="0" fontId="24" fillId="22" borderId="116" applyNumberFormat="0" applyAlignment="0" applyProtection="0"/>
    <xf numFmtId="0" fontId="24" fillId="22" borderId="122" applyNumberFormat="0" applyAlignment="0" applyProtection="0"/>
    <xf numFmtId="0" fontId="31" fillId="9" borderId="129" applyNumberFormat="0" applyAlignment="0" applyProtection="0"/>
    <xf numFmtId="0" fontId="31" fillId="9" borderId="96" applyNumberFormat="0" applyAlignment="0" applyProtection="0"/>
    <xf numFmtId="0" fontId="31" fillId="9" borderId="79" applyNumberFormat="0" applyAlignment="0" applyProtection="0"/>
    <xf numFmtId="0" fontId="34" fillId="22" borderId="102" applyNumberFormat="0" applyAlignment="0" applyProtection="0"/>
    <xf numFmtId="0" fontId="31" fillId="9" borderId="103" applyNumberFormat="0" applyAlignment="0" applyProtection="0"/>
    <xf numFmtId="0" fontId="17" fillId="24" borderId="91" applyNumberFormat="0" applyFont="0" applyAlignment="0" applyProtection="0"/>
    <xf numFmtId="0" fontId="17" fillId="24" borderId="71" applyNumberFormat="0" applyFont="0" applyAlignment="0" applyProtection="0"/>
    <xf numFmtId="0" fontId="17" fillId="24" borderId="71" applyNumberFormat="0" applyFont="0" applyAlignment="0" applyProtection="0"/>
    <xf numFmtId="0" fontId="17" fillId="24" borderId="71" applyNumberFormat="0" applyFont="0" applyAlignment="0" applyProtection="0"/>
    <xf numFmtId="0" fontId="17" fillId="24" borderId="71" applyNumberFormat="0" applyFont="0" applyAlignment="0" applyProtection="0"/>
    <xf numFmtId="0" fontId="17" fillId="24" borderId="71" applyNumberFormat="0" applyFont="0" applyAlignment="0" applyProtection="0"/>
    <xf numFmtId="0" fontId="17" fillId="24" borderId="71" applyNumberFormat="0" applyFont="0" applyAlignment="0" applyProtection="0"/>
    <xf numFmtId="0" fontId="34" fillId="22" borderId="72" applyNumberFormat="0" applyAlignment="0" applyProtection="0"/>
    <xf numFmtId="0" fontId="34" fillId="22" borderId="72" applyNumberFormat="0" applyAlignment="0" applyProtection="0"/>
    <xf numFmtId="0" fontId="34" fillId="22" borderId="72" applyNumberFormat="0" applyAlignment="0" applyProtection="0"/>
    <xf numFmtId="0" fontId="34" fillId="22" borderId="72" applyNumberFormat="0" applyAlignment="0" applyProtection="0"/>
    <xf numFmtId="0" fontId="34" fillId="22" borderId="72" applyNumberFormat="0" applyAlignment="0" applyProtection="0"/>
    <xf numFmtId="0" fontId="34" fillId="22" borderId="72" applyNumberFormat="0" applyAlignment="0" applyProtection="0"/>
    <xf numFmtId="0" fontId="34" fillId="22" borderId="72" applyNumberFormat="0" applyAlignment="0" applyProtection="0"/>
    <xf numFmtId="0" fontId="34" fillId="22" borderId="72" applyNumberFormat="0" applyAlignment="0" applyProtection="0"/>
    <xf numFmtId="0" fontId="34" fillId="22" borderId="72" applyNumberFormat="0" applyAlignment="0" applyProtection="0"/>
    <xf numFmtId="0" fontId="34" fillId="22" borderId="72" applyNumberFormat="0" applyAlignment="0" applyProtection="0"/>
    <xf numFmtId="0" fontId="34" fillId="22" borderId="72" applyNumberFormat="0" applyAlignment="0" applyProtection="0"/>
    <xf numFmtId="0" fontId="34" fillId="22" borderId="72" applyNumberFormat="0" applyAlignment="0" applyProtection="0"/>
    <xf numFmtId="0" fontId="34" fillId="22" borderId="72" applyNumberFormat="0" applyAlignment="0" applyProtection="0"/>
    <xf numFmtId="0" fontId="34" fillId="22" borderId="72" applyNumberFormat="0" applyAlignment="0" applyProtection="0"/>
    <xf numFmtId="0" fontId="34" fillId="22" borderId="72" applyNumberFormat="0" applyAlignment="0" applyProtection="0"/>
    <xf numFmtId="0" fontId="34" fillId="22" borderId="72" applyNumberFormat="0" applyAlignment="0" applyProtection="0"/>
    <xf numFmtId="0" fontId="31" fillId="9" borderId="113" applyNumberFormat="0" applyAlignment="0" applyProtection="0"/>
    <xf numFmtId="0" fontId="31" fillId="9" borderId="90" applyNumberFormat="0" applyAlignment="0" applyProtection="0"/>
    <xf numFmtId="0" fontId="24" fillId="22" borderId="122" applyNumberFormat="0" applyAlignment="0" applyProtection="0"/>
    <xf numFmtId="0" fontId="24" fillId="22" borderId="126" applyNumberFormat="0" applyAlignment="0" applyProtection="0"/>
    <xf numFmtId="0" fontId="34" fillId="22" borderId="72" applyNumberFormat="0" applyAlignment="0" applyProtection="0"/>
    <xf numFmtId="0" fontId="31" fillId="9" borderId="79" applyNumberFormat="0" applyAlignment="0" applyProtection="0"/>
    <xf numFmtId="0" fontId="31" fillId="9" borderId="82" applyNumberFormat="0" applyAlignment="0" applyProtection="0"/>
    <xf numFmtId="0" fontId="31" fillId="9" borderId="73" applyNumberFormat="0" applyAlignment="0" applyProtection="0"/>
    <xf numFmtId="0" fontId="31" fillId="9" borderId="73" applyNumberFormat="0" applyAlignment="0" applyProtection="0"/>
    <xf numFmtId="0" fontId="24" fillId="22" borderId="106" applyNumberFormat="0" applyAlignment="0" applyProtection="0"/>
    <xf numFmtId="0" fontId="17" fillId="24" borderId="71" applyNumberFormat="0" applyFont="0" applyAlignment="0" applyProtection="0"/>
    <xf numFmtId="0" fontId="31" fillId="9" borderId="119" applyNumberFormat="0" applyAlignment="0" applyProtection="0"/>
    <xf numFmtId="0" fontId="31" fillId="9" borderId="79" applyNumberFormat="0" applyAlignment="0" applyProtection="0"/>
    <xf numFmtId="0" fontId="24" fillId="22" borderId="122" applyNumberFormat="0" applyAlignment="0" applyProtection="0"/>
    <xf numFmtId="0" fontId="24" fillId="22" borderId="93" applyNumberFormat="0" applyAlignment="0" applyProtection="0"/>
    <xf numFmtId="0" fontId="34" fillId="22" borderId="92" applyNumberFormat="0" applyAlignment="0" applyProtection="0"/>
    <xf numFmtId="0" fontId="24" fillId="22" borderId="109" applyNumberFormat="0" applyAlignment="0" applyProtection="0"/>
    <xf numFmtId="0" fontId="24" fillId="22" borderId="113" applyNumberFormat="0" applyAlignment="0" applyProtection="0"/>
    <xf numFmtId="0" fontId="31" fillId="9" borderId="86" applyNumberFormat="0" applyAlignment="0" applyProtection="0"/>
    <xf numFmtId="0" fontId="31" fillId="9" borderId="86" applyNumberFormat="0" applyAlignment="0" applyProtection="0"/>
    <xf numFmtId="0" fontId="31" fillId="9" borderId="113" applyNumberFormat="0" applyAlignment="0" applyProtection="0"/>
    <xf numFmtId="0" fontId="24" fillId="22" borderId="103" applyNumberFormat="0" applyAlignment="0" applyProtection="0"/>
    <xf numFmtId="0" fontId="31" fillId="9" borderId="96" applyNumberFormat="0" applyAlignment="0" applyProtection="0"/>
    <xf numFmtId="0" fontId="24" fillId="22" borderId="126" applyNumberFormat="0" applyAlignment="0" applyProtection="0"/>
    <xf numFmtId="0" fontId="17" fillId="24" borderId="91" applyNumberFormat="0" applyFont="0" applyAlignment="0" applyProtection="0"/>
    <xf numFmtId="0" fontId="17" fillId="24" borderId="91" applyNumberFormat="0" applyFont="0" applyAlignment="0" applyProtection="0"/>
    <xf numFmtId="0" fontId="24" fillId="22" borderId="109" applyNumberFormat="0" applyAlignment="0" applyProtection="0"/>
    <xf numFmtId="0" fontId="24" fillId="22" borderId="106" applyNumberFormat="0" applyAlignment="0" applyProtection="0"/>
    <xf numFmtId="0" fontId="31" fillId="9" borderId="122" applyNumberFormat="0" applyAlignment="0" applyProtection="0"/>
    <xf numFmtId="0" fontId="31" fillId="9" borderId="90" applyNumberFormat="0" applyAlignment="0" applyProtection="0"/>
    <xf numFmtId="0" fontId="31" fillId="9" borderId="90" applyNumberFormat="0" applyAlignment="0" applyProtection="0"/>
    <xf numFmtId="0" fontId="24" fillId="22" borderId="103" applyNumberFormat="0" applyAlignment="0" applyProtection="0"/>
    <xf numFmtId="0" fontId="34" fillId="22" borderId="108" applyNumberFormat="0" applyAlignment="0" applyProtection="0"/>
    <xf numFmtId="0" fontId="31" fillId="9" borderId="109" applyNumberFormat="0" applyAlignment="0" applyProtection="0"/>
    <xf numFmtId="0" fontId="31" fillId="9" borderId="86" applyNumberFormat="0" applyAlignment="0" applyProtection="0"/>
    <xf numFmtId="0" fontId="24" fillId="22" borderId="100" applyNumberFormat="0" applyAlignment="0" applyProtection="0"/>
    <xf numFmtId="0" fontId="34" fillId="22" borderId="92" applyNumberFormat="0" applyAlignment="0" applyProtection="0"/>
    <xf numFmtId="0" fontId="31" fillId="9" borderId="126" applyNumberFormat="0" applyAlignment="0" applyProtection="0"/>
    <xf numFmtId="0" fontId="31" fillId="9" borderId="93" applyNumberFormat="0" applyAlignment="0" applyProtection="0"/>
    <xf numFmtId="0" fontId="31" fillId="9" borderId="93" applyNumberFormat="0" applyAlignment="0" applyProtection="0"/>
    <xf numFmtId="0" fontId="31" fillId="9" borderId="93" applyNumberFormat="0" applyAlignment="0" applyProtection="0"/>
    <xf numFmtId="0" fontId="31" fillId="9" borderId="93" applyNumberFormat="0" applyAlignment="0" applyProtection="0"/>
    <xf numFmtId="0" fontId="24" fillId="22" borderId="126" applyNumberFormat="0" applyAlignment="0" applyProtection="0"/>
    <xf numFmtId="0" fontId="24" fillId="22" borderId="106" applyNumberFormat="0" applyAlignment="0" applyProtection="0"/>
    <xf numFmtId="0" fontId="24" fillId="22" borderId="90" applyNumberFormat="0" applyAlignment="0" applyProtection="0"/>
    <xf numFmtId="0" fontId="31" fillId="9" borderId="126" applyNumberFormat="0" applyAlignment="0" applyProtection="0"/>
    <xf numFmtId="0" fontId="31" fillId="9" borderId="100" applyNumberFormat="0" applyAlignment="0" applyProtection="0"/>
    <xf numFmtId="0" fontId="24" fillId="22" borderId="109" applyNumberFormat="0" applyAlignment="0" applyProtection="0"/>
    <xf numFmtId="0" fontId="24" fillId="22" borderId="90" applyNumberFormat="0" applyAlignment="0" applyProtection="0"/>
    <xf numFmtId="0" fontId="24" fillId="22" borderId="96" applyNumberFormat="0" applyAlignment="0" applyProtection="0"/>
    <xf numFmtId="0" fontId="24" fillId="22" borderId="103" applyNumberFormat="0" applyAlignment="0" applyProtection="0"/>
    <xf numFmtId="0" fontId="31" fillId="9" borderId="96" applyNumberFormat="0" applyAlignment="0" applyProtection="0"/>
    <xf numFmtId="0" fontId="31" fillId="9" borderId="100" applyNumberFormat="0" applyAlignment="0" applyProtection="0"/>
    <xf numFmtId="0" fontId="24" fillId="22" borderId="109" applyNumberFormat="0" applyAlignment="0" applyProtection="0"/>
    <xf numFmtId="0" fontId="31" fillId="9" borderId="113" applyNumberFormat="0" applyAlignment="0" applyProtection="0"/>
    <xf numFmtId="0" fontId="31" fillId="9" borderId="122" applyNumberFormat="0" applyAlignment="0" applyProtection="0"/>
    <xf numFmtId="0" fontId="24" fillId="22" borderId="103" applyNumberFormat="0" applyAlignment="0" applyProtection="0"/>
    <xf numFmtId="0" fontId="31" fillId="9" borderId="96" applyNumberFormat="0" applyAlignment="0" applyProtection="0"/>
    <xf numFmtId="0" fontId="24" fillId="22" borderId="113" applyNumberFormat="0" applyAlignment="0" applyProtection="0"/>
    <xf numFmtId="0" fontId="34" fillId="22" borderId="92" applyNumberFormat="0" applyAlignment="0" applyProtection="0"/>
    <xf numFmtId="0" fontId="31" fillId="9" borderId="122" applyNumberFormat="0" applyAlignment="0" applyProtection="0"/>
    <xf numFmtId="0" fontId="31" fillId="9" borderId="82" applyNumberFormat="0" applyAlignment="0" applyProtection="0"/>
    <xf numFmtId="0" fontId="24" fillId="22" borderId="113" applyNumberFormat="0" applyAlignment="0" applyProtection="0"/>
    <xf numFmtId="0" fontId="31" fillId="9" borderId="122" applyNumberFormat="0" applyAlignment="0" applyProtection="0"/>
    <xf numFmtId="0" fontId="17" fillId="24" borderId="91" applyNumberFormat="0" applyFont="0" applyAlignment="0" applyProtection="0"/>
    <xf numFmtId="0" fontId="17" fillId="24" borderId="91" applyNumberFormat="0" applyFont="0" applyAlignment="0" applyProtection="0"/>
    <xf numFmtId="0" fontId="17" fillId="24" borderId="91" applyNumberFormat="0" applyFont="0" applyAlignment="0" applyProtection="0"/>
    <xf numFmtId="0" fontId="17" fillId="24" borderId="91" applyNumberFormat="0" applyFont="0" applyAlignment="0" applyProtection="0"/>
    <xf numFmtId="0" fontId="17" fillId="24" borderId="107" applyNumberFormat="0" applyFont="0" applyAlignment="0" applyProtection="0"/>
    <xf numFmtId="0" fontId="24" fillId="22" borderId="106" applyNumberFormat="0" applyAlignment="0" applyProtection="0"/>
    <xf numFmtId="0" fontId="24" fillId="22" borderId="126" applyNumberFormat="0" applyAlignment="0" applyProtection="0"/>
    <xf numFmtId="0" fontId="34" fillId="22" borderId="92" applyNumberFormat="0" applyAlignment="0" applyProtection="0"/>
    <xf numFmtId="0" fontId="24" fillId="22" borderId="113" applyNumberFormat="0" applyAlignment="0" applyProtection="0"/>
    <xf numFmtId="0" fontId="24" fillId="22" borderId="126" applyNumberFormat="0" applyAlignment="0" applyProtection="0"/>
    <xf numFmtId="0" fontId="24" fillId="22" borderId="109" applyNumberFormat="0" applyAlignment="0" applyProtection="0"/>
    <xf numFmtId="0" fontId="31" fillId="9" borderId="76" applyNumberFormat="0" applyAlignment="0" applyProtection="0"/>
    <xf numFmtId="0" fontId="31" fillId="9" borderId="76" applyNumberFormat="0" applyAlignment="0" applyProtection="0"/>
    <xf numFmtId="0" fontId="31" fillId="9" borderId="82" applyNumberFormat="0" applyAlignment="0" applyProtection="0"/>
    <xf numFmtId="0" fontId="31" fillId="9" borderId="109" applyNumberFormat="0" applyAlignment="0" applyProtection="0"/>
    <xf numFmtId="0" fontId="24" fillId="22" borderId="93" applyNumberFormat="0" applyAlignment="0" applyProtection="0"/>
    <xf numFmtId="0" fontId="31" fillId="9" borderId="129" applyNumberFormat="0" applyAlignment="0" applyProtection="0"/>
    <xf numFmtId="0" fontId="31" fillId="9" borderId="100" applyNumberFormat="0" applyAlignment="0" applyProtection="0"/>
    <xf numFmtId="0" fontId="31" fillId="9" borderId="122" applyNumberFormat="0" applyAlignment="0" applyProtection="0"/>
    <xf numFmtId="0" fontId="34" fillId="22" borderId="108" applyNumberFormat="0" applyAlignment="0" applyProtection="0"/>
    <xf numFmtId="0" fontId="31" fillId="9" borderId="109" applyNumberFormat="0" applyAlignment="0" applyProtection="0"/>
    <xf numFmtId="0" fontId="24" fillId="22" borderId="90" applyNumberFormat="0" applyAlignment="0" applyProtection="0"/>
    <xf numFmtId="0" fontId="31" fillId="9" borderId="86" applyNumberFormat="0" applyAlignment="0" applyProtection="0"/>
    <xf numFmtId="0" fontId="31" fillId="9" borderId="86" applyNumberFormat="0" applyAlignment="0" applyProtection="0"/>
    <xf numFmtId="0" fontId="31" fillId="9" borderId="86" applyNumberFormat="0" applyAlignment="0" applyProtection="0"/>
    <xf numFmtId="0" fontId="24" fillId="22" borderId="86" applyNumberFormat="0" applyAlignment="0" applyProtection="0"/>
    <xf numFmtId="0" fontId="24" fillId="22" borderId="86" applyNumberFormat="0" applyAlignment="0" applyProtection="0"/>
    <xf numFmtId="0" fontId="24" fillId="22" borderId="86" applyNumberFormat="0" applyAlignment="0" applyProtection="0"/>
    <xf numFmtId="0" fontId="24" fillId="22" borderId="100" applyNumberFormat="0" applyAlignment="0" applyProtection="0"/>
    <xf numFmtId="0" fontId="24" fillId="22" borderId="96" applyNumberFormat="0" applyAlignment="0" applyProtection="0"/>
    <xf numFmtId="0" fontId="31" fillId="9" borderId="103" applyNumberFormat="0" applyAlignment="0" applyProtection="0"/>
    <xf numFmtId="0" fontId="31" fillId="9" borderId="116" applyNumberFormat="0" applyAlignment="0" applyProtection="0"/>
    <xf numFmtId="0" fontId="24" fillId="22" borderId="116" applyNumberFormat="0" applyAlignment="0" applyProtection="0"/>
    <xf numFmtId="0" fontId="34" fillId="22" borderId="92" applyNumberFormat="0" applyAlignment="0" applyProtection="0"/>
    <xf numFmtId="0" fontId="31" fillId="9" borderId="116" applyNumberFormat="0" applyAlignment="0" applyProtection="0"/>
    <xf numFmtId="0" fontId="24" fillId="22" borderId="96" applyNumberFormat="0" applyAlignment="0" applyProtection="0"/>
    <xf numFmtId="0" fontId="24" fillId="22" borderId="129" applyNumberFormat="0" applyAlignment="0" applyProtection="0"/>
    <xf numFmtId="0" fontId="24" fillId="22" borderId="93" applyNumberFormat="0" applyAlignment="0" applyProtection="0"/>
    <xf numFmtId="0" fontId="24" fillId="22" borderId="82" applyNumberFormat="0" applyAlignment="0" applyProtection="0"/>
    <xf numFmtId="0" fontId="31" fillId="9" borderId="82" applyNumberFormat="0" applyAlignment="0" applyProtection="0"/>
    <xf numFmtId="0" fontId="24" fillId="22" borderId="93" applyNumberFormat="0" applyAlignment="0" applyProtection="0"/>
    <xf numFmtId="0" fontId="31" fillId="9" borderId="122" applyNumberFormat="0" applyAlignment="0" applyProtection="0"/>
    <xf numFmtId="0" fontId="31" fillId="9" borderId="82" applyNumberFormat="0" applyAlignment="0" applyProtection="0"/>
    <xf numFmtId="0" fontId="24" fillId="22" borderId="106" applyNumberFormat="0" applyAlignment="0" applyProtection="0"/>
    <xf numFmtId="0" fontId="31" fillId="9" borderId="76" applyNumberFormat="0" applyAlignment="0" applyProtection="0"/>
    <xf numFmtId="0" fontId="17" fillId="24" borderId="68" applyNumberFormat="0" applyFont="0" applyAlignment="0" applyProtection="0"/>
    <xf numFmtId="0" fontId="17" fillId="24" borderId="101" applyNumberFormat="0" applyFont="0" applyAlignment="0" applyProtection="0"/>
    <xf numFmtId="0" fontId="31" fillId="9" borderId="100" applyNumberFormat="0" applyAlignment="0" applyProtection="0"/>
    <xf numFmtId="0" fontId="24" fillId="22" borderId="73" applyNumberFormat="0" applyAlignment="0" applyProtection="0"/>
    <xf numFmtId="0" fontId="24" fillId="22" borderId="73" applyNumberFormat="0" applyAlignment="0" applyProtection="0"/>
    <xf numFmtId="0" fontId="24" fillId="22" borderId="73" applyNumberFormat="0" applyAlignment="0" applyProtection="0"/>
    <xf numFmtId="0" fontId="24" fillId="22" borderId="73" applyNumberFormat="0" applyAlignment="0" applyProtection="0"/>
    <xf numFmtId="0" fontId="31" fillId="9" borderId="90" applyNumberFormat="0" applyAlignment="0" applyProtection="0"/>
    <xf numFmtId="0" fontId="31" fillId="9" borderId="76" applyNumberFormat="0" applyAlignment="0" applyProtection="0"/>
    <xf numFmtId="0" fontId="31" fillId="9" borderId="93" applyNumberFormat="0" applyAlignment="0" applyProtection="0"/>
    <xf numFmtId="0" fontId="31" fillId="9" borderId="113" applyNumberFormat="0" applyAlignment="0" applyProtection="0"/>
    <xf numFmtId="0" fontId="34" fillId="22" borderId="69" applyNumberFormat="0" applyAlignment="0" applyProtection="0"/>
    <xf numFmtId="0" fontId="24" fillId="22" borderId="122" applyNumberFormat="0" applyAlignment="0" applyProtection="0"/>
    <xf numFmtId="0" fontId="34" fillId="22" borderId="102" applyNumberFormat="0" applyAlignment="0" applyProtection="0"/>
    <xf numFmtId="0" fontId="17" fillId="24" borderId="91" applyNumberFormat="0" applyFont="0" applyAlignment="0" applyProtection="0"/>
    <xf numFmtId="0" fontId="24" fillId="22" borderId="109" applyNumberFormat="0" applyAlignment="0" applyProtection="0"/>
    <xf numFmtId="0" fontId="24" fillId="22" borderId="129" applyNumberFormat="0" applyAlignment="0" applyProtection="0"/>
    <xf numFmtId="0" fontId="24" fillId="22" borderId="96" applyNumberFormat="0" applyAlignment="0" applyProtection="0"/>
    <xf numFmtId="0" fontId="34" fillId="22" borderId="92" applyNumberFormat="0" applyAlignment="0" applyProtection="0"/>
    <xf numFmtId="0" fontId="31" fillId="9" borderId="126" applyNumberFormat="0" applyAlignment="0" applyProtection="0"/>
    <xf numFmtId="0" fontId="24" fillId="22" borderId="103" applyNumberFormat="0" applyAlignment="0" applyProtection="0"/>
    <xf numFmtId="0" fontId="17" fillId="24" borderId="91" applyNumberFormat="0" applyFont="0" applyAlignment="0" applyProtection="0"/>
    <xf numFmtId="0" fontId="34" fillId="22" borderId="69" applyNumberFormat="0" applyAlignment="0" applyProtection="0"/>
    <xf numFmtId="0" fontId="34" fillId="22" borderId="69" applyNumberFormat="0" applyAlignment="0" applyProtection="0"/>
    <xf numFmtId="0" fontId="34" fillId="22" borderId="69" applyNumberFormat="0" applyAlignment="0" applyProtection="0"/>
    <xf numFmtId="0" fontId="34" fillId="22" borderId="69" applyNumberFormat="0" applyAlignment="0" applyProtection="0"/>
    <xf numFmtId="0" fontId="34" fillId="22" borderId="69" applyNumberFormat="0" applyAlignment="0" applyProtection="0"/>
    <xf numFmtId="0" fontId="34" fillId="22" borderId="69" applyNumberFormat="0" applyAlignment="0" applyProtection="0"/>
    <xf numFmtId="0" fontId="34" fillId="22" borderId="69" applyNumberFormat="0" applyAlignment="0" applyProtection="0"/>
    <xf numFmtId="0" fontId="34" fillId="22" borderId="69" applyNumberFormat="0" applyAlignment="0" applyProtection="0"/>
    <xf numFmtId="0" fontId="34" fillId="22" borderId="69" applyNumberFormat="0" applyAlignment="0" applyProtection="0"/>
    <xf numFmtId="0" fontId="34" fillId="22" borderId="69" applyNumberFormat="0" applyAlignment="0" applyProtection="0"/>
    <xf numFmtId="0" fontId="34" fillId="22" borderId="69" applyNumberFormat="0" applyAlignment="0" applyProtection="0"/>
    <xf numFmtId="0" fontId="34" fillId="22" borderId="69" applyNumberFormat="0" applyAlignment="0" applyProtection="0"/>
    <xf numFmtId="0" fontId="34" fillId="22" borderId="69" applyNumberFormat="0" applyAlignment="0" applyProtection="0"/>
    <xf numFmtId="0" fontId="34" fillId="22" borderId="69" applyNumberFormat="0" applyAlignment="0" applyProtection="0"/>
    <xf numFmtId="0" fontId="34" fillId="22" borderId="69" applyNumberFormat="0" applyAlignment="0" applyProtection="0"/>
    <xf numFmtId="0" fontId="34" fillId="22" borderId="69" applyNumberFormat="0" applyAlignment="0" applyProtection="0"/>
    <xf numFmtId="0" fontId="34" fillId="22" borderId="69" applyNumberFormat="0" applyAlignment="0" applyProtection="0"/>
    <xf numFmtId="0" fontId="34" fillId="22" borderId="69" applyNumberFormat="0" applyAlignment="0" applyProtection="0"/>
    <xf numFmtId="0" fontId="34" fillId="22" borderId="69" applyNumberFormat="0" applyAlignment="0" applyProtection="0"/>
    <xf numFmtId="0" fontId="34" fillId="22" borderId="69" applyNumberFormat="0" applyAlignment="0" applyProtection="0"/>
    <xf numFmtId="0" fontId="34" fillId="22" borderId="69" applyNumberFormat="0" applyAlignment="0" applyProtection="0"/>
    <xf numFmtId="0" fontId="17" fillId="24" borderId="68" applyNumberFormat="0" applyFont="0" applyAlignment="0" applyProtection="0"/>
    <xf numFmtId="0" fontId="17" fillId="24" borderId="68" applyNumberFormat="0" applyFont="0" applyAlignment="0" applyProtection="0"/>
    <xf numFmtId="0" fontId="17" fillId="24" borderId="68" applyNumberFormat="0" applyFont="0" applyAlignment="0" applyProtection="0"/>
    <xf numFmtId="0" fontId="17" fillId="24" borderId="68" applyNumberFormat="0" applyFont="0" applyAlignment="0" applyProtection="0"/>
    <xf numFmtId="0" fontId="17" fillId="24" borderId="68" applyNumberFormat="0" applyFont="0" applyAlignment="0" applyProtection="0"/>
    <xf numFmtId="0" fontId="17" fillId="24" borderId="68" applyNumberFormat="0" applyFont="0" applyAlignment="0" applyProtection="0"/>
    <xf numFmtId="0" fontId="17" fillId="24" borderId="68" applyNumberFormat="0" applyFont="0" applyAlignment="0" applyProtection="0"/>
    <xf numFmtId="0" fontId="17" fillId="24" borderId="68" applyNumberFormat="0" applyFont="0" applyAlignment="0" applyProtection="0"/>
    <xf numFmtId="0" fontId="17" fillId="24" borderId="68" applyNumberFormat="0" applyFont="0" applyAlignment="0" applyProtection="0"/>
    <xf numFmtId="0" fontId="17" fillId="24" borderId="68" applyNumberFormat="0" applyFont="0" applyAlignment="0" applyProtection="0"/>
    <xf numFmtId="0" fontId="17" fillId="24" borderId="68" applyNumberFormat="0" applyFont="0" applyAlignment="0" applyProtection="0"/>
    <xf numFmtId="0" fontId="17" fillId="24" borderId="68" applyNumberFormat="0" applyFont="0" applyAlignment="0" applyProtection="0"/>
    <xf numFmtId="0" fontId="17" fillId="24" borderId="68" applyNumberFormat="0" applyFont="0" applyAlignment="0" applyProtection="0"/>
    <xf numFmtId="0" fontId="17" fillId="24" borderId="68" applyNumberFormat="0" applyFont="0" applyAlignment="0" applyProtection="0"/>
    <xf numFmtId="0" fontId="17" fillId="24" borderId="68" applyNumberFormat="0" applyFont="0" applyAlignment="0" applyProtection="0"/>
    <xf numFmtId="0" fontId="17" fillId="24" borderId="68" applyNumberFormat="0" applyFont="0" applyAlignment="0" applyProtection="0"/>
    <xf numFmtId="0" fontId="31" fillId="9" borderId="67" applyNumberFormat="0" applyAlignment="0" applyProtection="0"/>
    <xf numFmtId="0" fontId="17" fillId="24" borderId="91" applyNumberFormat="0" applyFont="0" applyAlignment="0" applyProtection="0"/>
    <xf numFmtId="0" fontId="17" fillId="24" borderId="91" applyNumberFormat="0" applyFont="0" applyAlignment="0" applyProtection="0"/>
    <xf numFmtId="0" fontId="31" fillId="9" borderId="67" applyNumberFormat="0" applyAlignment="0" applyProtection="0"/>
    <xf numFmtId="0" fontId="31" fillId="9" borderId="67" applyNumberFormat="0" applyAlignment="0" applyProtection="0"/>
    <xf numFmtId="0" fontId="31" fillId="9" borderId="67" applyNumberFormat="0" applyAlignment="0" applyProtection="0"/>
    <xf numFmtId="0" fontId="31" fillId="9" borderId="67" applyNumberFormat="0" applyAlignment="0" applyProtection="0"/>
    <xf numFmtId="0" fontId="31" fillId="9" borderId="67" applyNumberFormat="0" applyAlignment="0" applyProtection="0"/>
    <xf numFmtId="0" fontId="31" fillId="9" borderId="67" applyNumberFormat="0" applyAlignment="0" applyProtection="0"/>
    <xf numFmtId="0" fontId="31" fillId="9" borderId="67" applyNumberFormat="0" applyAlignment="0" applyProtection="0"/>
    <xf numFmtId="0" fontId="31" fillId="9" borderId="67" applyNumberFormat="0" applyAlignment="0" applyProtection="0"/>
    <xf numFmtId="0" fontId="31" fillId="9" borderId="67" applyNumberFormat="0" applyAlignment="0" applyProtection="0"/>
    <xf numFmtId="0" fontId="31" fillId="9" borderId="67" applyNumberFormat="0" applyAlignment="0" applyProtection="0"/>
    <xf numFmtId="0" fontId="31" fillId="9" borderId="67" applyNumberFormat="0" applyAlignment="0" applyProtection="0"/>
    <xf numFmtId="0" fontId="31" fillId="9" borderId="67" applyNumberFormat="0" applyAlignment="0" applyProtection="0"/>
    <xf numFmtId="0" fontId="31" fillId="9" borderId="67" applyNumberFormat="0" applyAlignment="0" applyProtection="0"/>
    <xf numFmtId="0" fontId="31" fillId="9" borderId="67" applyNumberFormat="0" applyAlignment="0" applyProtection="0"/>
    <xf numFmtId="0" fontId="31" fillId="9" borderId="67" applyNumberFormat="0" applyAlignment="0" applyProtection="0"/>
    <xf numFmtId="0" fontId="31" fillId="9" borderId="67" applyNumberFormat="0" applyAlignment="0" applyProtection="0"/>
    <xf numFmtId="0" fontId="31" fillId="9" borderId="67" applyNumberFormat="0" applyAlignment="0" applyProtection="0"/>
    <xf numFmtId="0" fontId="31" fillId="9" borderId="67" applyNumberFormat="0" applyAlignment="0" applyProtection="0"/>
    <xf numFmtId="0" fontId="31" fillId="9" borderId="67" applyNumberFormat="0" applyAlignment="0" applyProtection="0"/>
    <xf numFmtId="0" fontId="31" fillId="9" borderId="67" applyNumberFormat="0" applyAlignment="0" applyProtection="0"/>
    <xf numFmtId="0" fontId="31" fillId="9" borderId="67" applyNumberFormat="0" applyAlignment="0" applyProtection="0"/>
    <xf numFmtId="0" fontId="31" fillId="9" borderId="73" applyNumberFormat="0" applyAlignment="0" applyProtection="0"/>
    <xf numFmtId="0" fontId="24" fillId="22" borderId="67" applyNumberFormat="0" applyAlignment="0" applyProtection="0"/>
    <xf numFmtId="0" fontId="24" fillId="22" borderId="67" applyNumberFormat="0" applyAlignment="0" applyProtection="0"/>
    <xf numFmtId="0" fontId="24" fillId="22" borderId="67" applyNumberFormat="0" applyAlignment="0" applyProtection="0"/>
    <xf numFmtId="0" fontId="24" fillId="22" borderId="67" applyNumberFormat="0" applyAlignment="0" applyProtection="0"/>
    <xf numFmtId="0" fontId="24" fillId="22" borderId="67" applyNumberFormat="0" applyAlignment="0" applyProtection="0"/>
    <xf numFmtId="0" fontId="24" fillId="22" borderId="67" applyNumberFormat="0" applyAlignment="0" applyProtection="0"/>
    <xf numFmtId="0" fontId="24" fillId="22" borderId="67" applyNumberFormat="0" applyAlignment="0" applyProtection="0"/>
    <xf numFmtId="0" fontId="31" fillId="9" borderId="106" applyNumberFormat="0" applyAlignment="0" applyProtection="0"/>
    <xf numFmtId="0" fontId="24" fillId="22" borderId="122" applyNumberFormat="0" applyAlignment="0" applyProtection="0"/>
    <xf numFmtId="0" fontId="24" fillId="22" borderId="126" applyNumberFormat="0" applyAlignment="0" applyProtection="0"/>
    <xf numFmtId="0" fontId="24" fillId="22" borderId="100" applyNumberFormat="0" applyAlignment="0" applyProtection="0"/>
    <xf numFmtId="0" fontId="31" fillId="9" borderId="106" applyNumberFormat="0" applyAlignment="0" applyProtection="0"/>
    <xf numFmtId="0" fontId="34" fillId="22" borderId="102" applyNumberFormat="0" applyAlignment="0" applyProtection="0"/>
    <xf numFmtId="0" fontId="24" fillId="22" borderId="86" applyNumberFormat="0" applyAlignment="0" applyProtection="0"/>
    <xf numFmtId="0" fontId="31" fillId="9" borderId="103" applyNumberFormat="0" applyAlignment="0" applyProtection="0"/>
    <xf numFmtId="0" fontId="31" fillId="9" borderId="103" applyNumberFormat="0" applyAlignment="0" applyProtection="0"/>
    <xf numFmtId="0" fontId="31" fillId="9" borderId="106" applyNumberFormat="0" applyAlignment="0" applyProtection="0"/>
    <xf numFmtId="0" fontId="17" fillId="24" borderId="91" applyNumberFormat="0" applyFont="0" applyAlignment="0" applyProtection="0"/>
    <xf numFmtId="0" fontId="34" fillId="22" borderId="102" applyNumberFormat="0" applyAlignment="0" applyProtection="0"/>
    <xf numFmtId="0" fontId="24" fillId="22" borderId="126" applyNumberFormat="0" applyAlignment="0" applyProtection="0"/>
    <xf numFmtId="0" fontId="31" fillId="9" borderId="76" applyNumberFormat="0" applyAlignment="0" applyProtection="0"/>
    <xf numFmtId="0" fontId="31" fillId="9" borderId="86" applyNumberFormat="0" applyAlignment="0" applyProtection="0"/>
    <xf numFmtId="0" fontId="24" fillId="22" borderId="86" applyNumberFormat="0" applyAlignment="0" applyProtection="0"/>
    <xf numFmtId="0" fontId="31" fillId="9" borderId="73" applyNumberFormat="0" applyAlignment="0" applyProtection="0"/>
    <xf numFmtId="0" fontId="24" fillId="22" borderId="67" applyNumberFormat="0" applyAlignment="0" applyProtection="0"/>
    <xf numFmtId="0" fontId="31" fillId="9" borderId="70" applyNumberFormat="0" applyAlignment="0" applyProtection="0"/>
    <xf numFmtId="0" fontId="24" fillId="22" borderId="93" applyNumberFormat="0" applyAlignment="0" applyProtection="0"/>
    <xf numFmtId="0" fontId="31" fillId="9" borderId="113" applyNumberFormat="0" applyAlignment="0" applyProtection="0"/>
    <xf numFmtId="0" fontId="31" fillId="9" borderId="64" applyNumberFormat="0" applyAlignment="0" applyProtection="0"/>
    <xf numFmtId="0" fontId="31" fillId="9" borderId="64" applyNumberFormat="0" applyAlignment="0" applyProtection="0"/>
    <xf numFmtId="0" fontId="31" fillId="9" borderId="64" applyNumberFormat="0" applyAlignment="0" applyProtection="0"/>
    <xf numFmtId="0" fontId="31" fillId="9" borderId="64" applyNumberFormat="0" applyAlignment="0" applyProtection="0"/>
    <xf numFmtId="0" fontId="31" fillId="9" borderId="116" applyNumberFormat="0" applyAlignment="0" applyProtection="0"/>
    <xf numFmtId="0" fontId="31" fillId="9" borderId="73" applyNumberFormat="0" applyAlignment="0" applyProtection="0"/>
    <xf numFmtId="0" fontId="24" fillId="22" borderId="73" applyNumberFormat="0" applyAlignment="0" applyProtection="0"/>
    <xf numFmtId="0" fontId="17" fillId="24" borderId="101" applyNumberFormat="0" applyFont="0" applyAlignment="0" applyProtection="0"/>
    <xf numFmtId="0" fontId="31" fillId="9" borderId="109" applyNumberFormat="0" applyAlignment="0" applyProtection="0"/>
    <xf numFmtId="0" fontId="24" fillId="22" borderId="73" applyNumberFormat="0" applyAlignment="0" applyProtection="0"/>
    <xf numFmtId="0" fontId="24" fillId="22" borderId="96" applyNumberFormat="0" applyAlignment="0" applyProtection="0"/>
    <xf numFmtId="0" fontId="34" fillId="22" borderId="102" applyNumberFormat="0" applyAlignment="0" applyProtection="0"/>
    <xf numFmtId="0" fontId="17" fillId="24" borderId="71" applyNumberFormat="0" applyFont="0" applyAlignment="0" applyProtection="0"/>
    <xf numFmtId="0" fontId="31" fillId="9" borderId="106" applyNumberFormat="0" applyAlignment="0" applyProtection="0"/>
    <xf numFmtId="0" fontId="17" fillId="24" borderId="71" applyNumberFormat="0" applyFont="0" applyAlignment="0" applyProtection="0"/>
    <xf numFmtId="0" fontId="17" fillId="24" borderId="71" applyNumberFormat="0" applyFont="0" applyAlignment="0" applyProtection="0"/>
    <xf numFmtId="0" fontId="24" fillId="22" borderId="90" applyNumberFormat="0" applyAlignment="0" applyProtection="0"/>
    <xf numFmtId="0" fontId="31" fillId="9" borderId="113" applyNumberFormat="0" applyAlignment="0" applyProtection="0"/>
    <xf numFmtId="0" fontId="24" fillId="22" borderId="100" applyNumberFormat="0" applyAlignment="0" applyProtection="0"/>
    <xf numFmtId="0" fontId="24" fillId="22" borderId="96" applyNumberFormat="0" applyAlignment="0" applyProtection="0"/>
    <xf numFmtId="0" fontId="17" fillId="24" borderId="71" applyNumberFormat="0" applyFont="0" applyAlignment="0" applyProtection="0"/>
    <xf numFmtId="0" fontId="24" fillId="22" borderId="70" applyNumberFormat="0" applyAlignment="0" applyProtection="0"/>
    <xf numFmtId="0" fontId="24" fillId="22" borderId="70" applyNumberFormat="0" applyAlignment="0" applyProtection="0"/>
    <xf numFmtId="0" fontId="24" fillId="22" borderId="70" applyNumberFormat="0" applyAlignment="0" applyProtection="0"/>
    <xf numFmtId="0" fontId="24" fillId="22" borderId="70" applyNumberFormat="0" applyAlignment="0" applyProtection="0"/>
    <xf numFmtId="0" fontId="24" fillId="22" borderId="70" applyNumberFormat="0" applyAlignment="0" applyProtection="0"/>
    <xf numFmtId="0" fontId="24" fillId="22" borderId="70" applyNumberFormat="0" applyAlignment="0" applyProtection="0"/>
    <xf numFmtId="0" fontId="24" fillId="22" borderId="70" applyNumberFormat="0" applyAlignment="0" applyProtection="0"/>
    <xf numFmtId="0" fontId="24" fillId="22" borderId="70" applyNumberFormat="0" applyAlignment="0" applyProtection="0"/>
    <xf numFmtId="0" fontId="24" fillId="22" borderId="70" applyNumberFormat="0" applyAlignment="0" applyProtection="0"/>
    <xf numFmtId="0" fontId="24" fillId="22" borderId="70" applyNumberFormat="0" applyAlignment="0" applyProtection="0"/>
    <xf numFmtId="0" fontId="24" fillId="22" borderId="70" applyNumberFormat="0" applyAlignment="0" applyProtection="0"/>
    <xf numFmtId="0" fontId="24" fillId="22" borderId="70" applyNumberFormat="0" applyAlignment="0" applyProtection="0"/>
    <xf numFmtId="0" fontId="24" fillId="22" borderId="70" applyNumberFormat="0" applyAlignment="0" applyProtection="0"/>
    <xf numFmtId="0" fontId="24" fillId="22" borderId="70" applyNumberFormat="0" applyAlignment="0" applyProtection="0"/>
    <xf numFmtId="0" fontId="24" fillId="22" borderId="70" applyNumberFormat="0" applyAlignment="0" applyProtection="0"/>
    <xf numFmtId="0" fontId="24" fillId="22" borderId="70" applyNumberFormat="0" applyAlignment="0" applyProtection="0"/>
    <xf numFmtId="0" fontId="24" fillId="22" borderId="70" applyNumberFormat="0" applyAlignment="0" applyProtection="0"/>
    <xf numFmtId="0" fontId="24" fillId="22" borderId="70" applyNumberFormat="0" applyAlignment="0" applyProtection="0"/>
    <xf numFmtId="0" fontId="24" fillId="22" borderId="70" applyNumberFormat="0" applyAlignment="0" applyProtection="0"/>
    <xf numFmtId="0" fontId="31" fillId="9" borderId="73" applyNumberFormat="0" applyAlignment="0" applyProtection="0"/>
    <xf numFmtId="0" fontId="31" fillId="9" borderId="70" applyNumberFormat="0" applyAlignment="0" applyProtection="0"/>
    <xf numFmtId="0" fontId="31" fillId="9" borderId="70" applyNumberFormat="0" applyAlignment="0" applyProtection="0"/>
    <xf numFmtId="0" fontId="31" fillId="9" borderId="70" applyNumberFormat="0" applyAlignment="0" applyProtection="0"/>
    <xf numFmtId="0" fontId="31" fillId="9" borderId="70" applyNumberFormat="0" applyAlignment="0" applyProtection="0"/>
    <xf numFmtId="0" fontId="31" fillId="9" borderId="70" applyNumberFormat="0" applyAlignment="0" applyProtection="0"/>
    <xf numFmtId="0" fontId="31" fillId="9" borderId="70" applyNumberFormat="0" applyAlignment="0" applyProtection="0"/>
    <xf numFmtId="0" fontId="31" fillId="9" borderId="70" applyNumberFormat="0" applyAlignment="0" applyProtection="0"/>
    <xf numFmtId="0" fontId="31" fillId="9" borderId="70" applyNumberFormat="0" applyAlignment="0" applyProtection="0"/>
    <xf numFmtId="0" fontId="31" fillId="9" borderId="70" applyNumberFormat="0" applyAlignment="0" applyProtection="0"/>
    <xf numFmtId="0" fontId="31" fillId="9" borderId="70" applyNumberFormat="0" applyAlignment="0" applyProtection="0"/>
    <xf numFmtId="0" fontId="31" fillId="9" borderId="70" applyNumberFormat="0" applyAlignment="0" applyProtection="0"/>
    <xf numFmtId="0" fontId="31" fillId="9" borderId="70" applyNumberFormat="0" applyAlignment="0" applyProtection="0"/>
    <xf numFmtId="0" fontId="31" fillId="9" borderId="70" applyNumberFormat="0" applyAlignment="0" applyProtection="0"/>
    <xf numFmtId="0" fontId="31" fillId="9" borderId="70" applyNumberFormat="0" applyAlignment="0" applyProtection="0"/>
    <xf numFmtId="0" fontId="31" fillId="9" borderId="70" applyNumberFormat="0" applyAlignment="0" applyProtection="0"/>
    <xf numFmtId="0" fontId="31" fillId="9" borderId="70" applyNumberFormat="0" applyAlignment="0" applyProtection="0"/>
    <xf numFmtId="0" fontId="31" fillId="9" borderId="70" applyNumberFormat="0" applyAlignment="0" applyProtection="0"/>
    <xf numFmtId="0" fontId="31" fillId="9" borderId="70" applyNumberFormat="0" applyAlignment="0" applyProtection="0"/>
    <xf numFmtId="0" fontId="31" fillId="9" borderId="70" applyNumberFormat="0" applyAlignment="0" applyProtection="0"/>
    <xf numFmtId="0" fontId="31" fillId="9" borderId="70" applyNumberFormat="0" applyAlignment="0" applyProtection="0"/>
    <xf numFmtId="0" fontId="24" fillId="22" borderId="109" applyNumberFormat="0" applyAlignment="0" applyProtection="0"/>
    <xf numFmtId="0" fontId="17" fillId="24" borderId="71" applyNumberFormat="0" applyFont="0" applyAlignment="0" applyProtection="0"/>
    <xf numFmtId="0" fontId="17" fillId="24" borderId="71" applyNumberFormat="0" applyFont="0" applyAlignment="0" applyProtection="0"/>
    <xf numFmtId="0" fontId="17" fillId="24" borderId="71" applyNumberFormat="0" applyFont="0" applyAlignment="0" applyProtection="0"/>
    <xf numFmtId="0" fontId="24" fillId="22" borderId="64" applyNumberFormat="0" applyAlignment="0" applyProtection="0"/>
    <xf numFmtId="0" fontId="24" fillId="22" borderId="64" applyNumberFormat="0" applyAlignment="0" applyProtection="0"/>
    <xf numFmtId="0" fontId="24" fillId="22" borderId="64" applyNumberFormat="0" applyAlignment="0" applyProtection="0"/>
    <xf numFmtId="0" fontId="24" fillId="22" borderId="64" applyNumberFormat="0" applyAlignment="0" applyProtection="0"/>
    <xf numFmtId="0" fontId="24" fillId="22" borderId="64" applyNumberFormat="0" applyAlignment="0" applyProtection="0"/>
    <xf numFmtId="0" fontId="24" fillId="22" borderId="64" applyNumberFormat="0" applyAlignment="0" applyProtection="0"/>
    <xf numFmtId="0" fontId="24" fillId="22" borderId="64" applyNumberFormat="0" applyAlignment="0" applyProtection="0"/>
    <xf numFmtId="0" fontId="24" fillId="22" borderId="64" applyNumberFormat="0" applyAlignment="0" applyProtection="0"/>
    <xf numFmtId="0" fontId="24" fillId="22" borderId="64" applyNumberFormat="0" applyAlignment="0" applyProtection="0"/>
    <xf numFmtId="0" fontId="24" fillId="22" borderId="64" applyNumberFormat="0" applyAlignment="0" applyProtection="0"/>
    <xf numFmtId="0" fontId="24" fillId="22" borderId="64" applyNumberFormat="0" applyAlignment="0" applyProtection="0"/>
    <xf numFmtId="0" fontId="24" fillId="22" borderId="64" applyNumberFormat="0" applyAlignment="0" applyProtection="0"/>
    <xf numFmtId="0" fontId="24" fillId="22" borderId="64" applyNumberFormat="0" applyAlignment="0" applyProtection="0"/>
    <xf numFmtId="0" fontId="24" fillId="22" borderId="64" applyNumberFormat="0" applyAlignment="0" applyProtection="0"/>
    <xf numFmtId="0" fontId="24" fillId="22" borderId="64" applyNumberFormat="0" applyAlignment="0" applyProtection="0"/>
    <xf numFmtId="0" fontId="24" fillId="22" borderId="64" applyNumberFormat="0" applyAlignment="0" applyProtection="0"/>
    <xf numFmtId="0" fontId="24" fillId="22" borderId="64" applyNumberFormat="0" applyAlignment="0" applyProtection="0"/>
    <xf numFmtId="0" fontId="24" fillId="22" borderId="64" applyNumberFormat="0" applyAlignment="0" applyProtection="0"/>
    <xf numFmtId="0" fontId="24" fillId="22" borderId="64" applyNumberFormat="0" applyAlignment="0" applyProtection="0"/>
    <xf numFmtId="0" fontId="24" fillId="22" borderId="64" applyNumberFormat="0" applyAlignment="0" applyProtection="0"/>
    <xf numFmtId="0" fontId="24" fillId="22" borderId="64" applyNumberFormat="0" applyAlignment="0" applyProtection="0"/>
    <xf numFmtId="0" fontId="31" fillId="9" borderId="73" applyNumberFormat="0" applyAlignment="0" applyProtection="0"/>
    <xf numFmtId="0" fontId="31" fillId="9" borderId="64" applyNumberFormat="0" applyAlignment="0" applyProtection="0"/>
    <xf numFmtId="0" fontId="31" fillId="9" borderId="64" applyNumberFormat="0" applyAlignment="0" applyProtection="0"/>
    <xf numFmtId="0" fontId="31" fillId="9" borderId="64" applyNumberFormat="0" applyAlignment="0" applyProtection="0"/>
    <xf numFmtId="0" fontId="31" fillId="9" borderId="64" applyNumberFormat="0" applyAlignment="0" applyProtection="0"/>
    <xf numFmtId="0" fontId="31" fillId="9" borderId="64" applyNumberFormat="0" applyAlignment="0" applyProtection="0"/>
    <xf numFmtId="0" fontId="31" fillId="9" borderId="64" applyNumberFormat="0" applyAlignment="0" applyProtection="0"/>
    <xf numFmtId="0" fontId="31" fillId="9" borderId="64" applyNumberFormat="0" applyAlignment="0" applyProtection="0"/>
    <xf numFmtId="0" fontId="31" fillId="9" borderId="64" applyNumberFormat="0" applyAlignment="0" applyProtection="0"/>
    <xf numFmtId="0" fontId="31" fillId="9" borderId="64" applyNumberFormat="0" applyAlignment="0" applyProtection="0"/>
    <xf numFmtId="0" fontId="31" fillId="9" borderId="64" applyNumberFormat="0" applyAlignment="0" applyProtection="0"/>
    <xf numFmtId="0" fontId="31" fillId="9" borderId="64" applyNumberFormat="0" applyAlignment="0" applyProtection="0"/>
    <xf numFmtId="0" fontId="24" fillId="22" borderId="109" applyNumberFormat="0" applyAlignment="0" applyProtection="0"/>
    <xf numFmtId="0" fontId="24" fillId="22" borderId="90" applyNumberFormat="0" applyAlignment="0" applyProtection="0"/>
    <xf numFmtId="0" fontId="24" fillId="22" borderId="116" applyNumberFormat="0" applyAlignment="0" applyProtection="0"/>
    <xf numFmtId="0" fontId="24" fillId="22" borderId="113" applyNumberFormat="0" applyAlignment="0" applyProtection="0"/>
    <xf numFmtId="0" fontId="24" fillId="22" borderId="103" applyNumberFormat="0" applyAlignment="0" applyProtection="0"/>
    <xf numFmtId="0" fontId="31" fillId="9" borderId="76" applyNumberFormat="0" applyAlignment="0" applyProtection="0"/>
    <xf numFmtId="0" fontId="24" fillId="22" borderId="116" applyNumberFormat="0" applyAlignment="0" applyProtection="0"/>
    <xf numFmtId="0" fontId="31" fillId="9" borderId="93" applyNumberFormat="0" applyAlignment="0" applyProtection="0"/>
    <xf numFmtId="0" fontId="24" fillId="22" borderId="93" applyNumberFormat="0" applyAlignment="0" applyProtection="0"/>
    <xf numFmtId="0" fontId="31" fillId="9" borderId="103" applyNumberFormat="0" applyAlignment="0" applyProtection="0"/>
    <xf numFmtId="0" fontId="31" fillId="9" borderId="96" applyNumberFormat="0" applyAlignment="0" applyProtection="0"/>
    <xf numFmtId="0" fontId="17" fillId="24" borderId="71" applyNumberFormat="0" applyFont="0" applyAlignment="0" applyProtection="0"/>
    <xf numFmtId="0" fontId="31" fillId="9" borderId="100" applyNumberFormat="0" applyAlignment="0" applyProtection="0"/>
    <xf numFmtId="0" fontId="24" fillId="22" borderId="73" applyNumberFormat="0" applyAlignment="0" applyProtection="0"/>
    <xf numFmtId="0" fontId="31" fillId="9" borderId="76" applyNumberFormat="0" applyAlignment="0" applyProtection="0"/>
    <xf numFmtId="0" fontId="24" fillId="22" borderId="73" applyNumberFormat="0" applyAlignment="0" applyProtection="0"/>
    <xf numFmtId="0" fontId="31" fillId="9" borderId="90" applyNumberFormat="0" applyAlignment="0" applyProtection="0"/>
    <xf numFmtId="0" fontId="17" fillId="24" borderId="71" applyNumberFormat="0" applyFont="0" applyAlignment="0" applyProtection="0"/>
    <xf numFmtId="0" fontId="34" fillId="22" borderId="108" applyNumberFormat="0" applyAlignment="0" applyProtection="0"/>
    <xf numFmtId="0" fontId="24" fillId="22" borderId="100" applyNumberFormat="0" applyAlignment="0" applyProtection="0"/>
    <xf numFmtId="0" fontId="31" fillId="9" borderId="70" applyNumberFormat="0" applyAlignment="0" applyProtection="0"/>
    <xf numFmtId="0" fontId="17" fillId="24" borderId="71" applyNumberFormat="0" applyFont="0" applyAlignment="0" applyProtection="0"/>
    <xf numFmtId="0" fontId="17" fillId="24" borderId="71" applyNumberFormat="0" applyFont="0" applyAlignment="0" applyProtection="0"/>
    <xf numFmtId="0" fontId="17" fillId="24" borderId="71" applyNumberFormat="0" applyFont="0" applyAlignment="0" applyProtection="0"/>
    <xf numFmtId="0" fontId="17" fillId="24" borderId="71" applyNumberFormat="0" applyFont="0" applyAlignment="0" applyProtection="0"/>
    <xf numFmtId="0" fontId="31" fillId="9" borderId="79" applyNumberFormat="0" applyAlignment="0" applyProtection="0"/>
    <xf numFmtId="0" fontId="34" fillId="22" borderId="69" applyNumberFormat="0" applyAlignment="0" applyProtection="0"/>
    <xf numFmtId="0" fontId="24" fillId="22" borderId="126" applyNumberFormat="0" applyAlignment="0" applyProtection="0"/>
    <xf numFmtId="0" fontId="24" fillId="22" borderId="73" applyNumberFormat="0" applyAlignment="0" applyProtection="0"/>
    <xf numFmtId="0" fontId="24" fillId="22" borderId="90" applyNumberFormat="0" applyAlignment="0" applyProtection="0"/>
    <xf numFmtId="0" fontId="31" fillId="9" borderId="79" applyNumberFormat="0" applyAlignment="0" applyProtection="0"/>
    <xf numFmtId="0" fontId="24" fillId="22" borderId="79" applyNumberFormat="0" applyAlignment="0" applyProtection="0"/>
    <xf numFmtId="0" fontId="24" fillId="22" borderId="126" applyNumberFormat="0" applyAlignment="0" applyProtection="0"/>
    <xf numFmtId="0" fontId="24" fillId="22" borderId="96" applyNumberFormat="0" applyAlignment="0" applyProtection="0"/>
    <xf numFmtId="0" fontId="24" fillId="22" borderId="64" applyNumberFormat="0" applyAlignment="0" applyProtection="0"/>
    <xf numFmtId="0" fontId="31" fillId="9" borderId="73" applyNumberFormat="0" applyAlignment="0" applyProtection="0"/>
    <xf numFmtId="0" fontId="31" fillId="9" borderId="64" applyNumberFormat="0" applyAlignment="0" applyProtection="0"/>
    <xf numFmtId="0" fontId="31" fillId="9" borderId="64" applyNumberFormat="0" applyAlignment="0" applyProtection="0"/>
    <xf numFmtId="0" fontId="31" fillId="9" borderId="64" applyNumberFormat="0" applyAlignment="0" applyProtection="0"/>
    <xf numFmtId="0" fontId="31" fillId="9" borderId="64" applyNumberFormat="0" applyAlignment="0" applyProtection="0"/>
    <xf numFmtId="0" fontId="31" fillId="9" borderId="64" applyNumberFormat="0" applyAlignment="0" applyProtection="0"/>
    <xf numFmtId="0" fontId="31" fillId="9" borderId="64" applyNumberFormat="0" applyAlignment="0" applyProtection="0"/>
    <xf numFmtId="0" fontId="31" fillId="9" borderId="64" applyNumberFormat="0" applyAlignment="0" applyProtection="0"/>
    <xf numFmtId="0" fontId="31" fillId="9" borderId="64" applyNumberFormat="0" applyAlignment="0" applyProtection="0"/>
    <xf numFmtId="0" fontId="31" fillId="9" borderId="126" applyNumberFormat="0" applyAlignment="0" applyProtection="0"/>
    <xf numFmtId="0" fontId="34" fillId="22" borderId="92" applyNumberFormat="0" applyAlignment="0" applyProtection="0"/>
    <xf numFmtId="0" fontId="34" fillId="22" borderId="92" applyNumberFormat="0" applyAlignment="0" applyProtection="0"/>
    <xf numFmtId="0" fontId="31" fillId="9" borderId="73" applyNumberFormat="0" applyAlignment="0" applyProtection="0"/>
    <xf numFmtId="0" fontId="31" fillId="9" borderId="73" applyNumberFormat="0" applyAlignment="0" applyProtection="0"/>
    <xf numFmtId="0" fontId="31" fillId="9" borderId="70" applyNumberFormat="0" applyAlignment="0" applyProtection="0"/>
    <xf numFmtId="0" fontId="31" fillId="9" borderId="79" applyNumberFormat="0" applyAlignment="0" applyProtection="0"/>
    <xf numFmtId="0" fontId="24" fillId="22" borderId="79" applyNumberFormat="0" applyAlignment="0" applyProtection="0"/>
    <xf numFmtId="0" fontId="31" fillId="9" borderId="79" applyNumberFormat="0" applyAlignment="0" applyProtection="0"/>
    <xf numFmtId="0" fontId="31" fillId="9" borderId="96" applyNumberFormat="0" applyAlignment="0" applyProtection="0"/>
    <xf numFmtId="0" fontId="24" fillId="22" borderId="113" applyNumberFormat="0" applyAlignment="0" applyProtection="0"/>
    <xf numFmtId="0" fontId="24" fillId="22" borderId="93" applyNumberFormat="0" applyAlignment="0" applyProtection="0"/>
    <xf numFmtId="0" fontId="31" fillId="9" borderId="90" applyNumberFormat="0" applyAlignment="0" applyProtection="0"/>
    <xf numFmtId="0" fontId="17" fillId="24" borderId="91" applyNumberFormat="0" applyFont="0" applyAlignment="0" applyProtection="0"/>
    <xf numFmtId="0" fontId="31" fillId="9" borderId="119" applyNumberFormat="0" applyAlignment="0" applyProtection="0"/>
    <xf numFmtId="0" fontId="31" fillId="9" borderId="129" applyNumberFormat="0" applyAlignment="0" applyProtection="0"/>
    <xf numFmtId="0" fontId="34" fillId="22" borderId="108" applyNumberFormat="0" applyAlignment="0" applyProtection="0"/>
    <xf numFmtId="0" fontId="24" fillId="22" borderId="86" applyNumberFormat="0" applyAlignment="0" applyProtection="0"/>
    <xf numFmtId="0" fontId="30" fillId="0" borderId="83" applyNumberFormat="0" applyFill="0" applyAlignment="0" applyProtection="0"/>
    <xf numFmtId="0" fontId="31" fillId="9" borderId="113" applyNumberFormat="0" applyAlignment="0" applyProtection="0"/>
    <xf numFmtId="0" fontId="34" fillId="22" borderId="92" applyNumberFormat="0" applyAlignment="0" applyProtection="0"/>
    <xf numFmtId="0" fontId="17" fillId="24" borderId="71" applyNumberFormat="0" applyFont="0" applyAlignment="0" applyProtection="0"/>
    <xf numFmtId="0" fontId="31" fillId="9" borderId="86" applyNumberFormat="0" applyAlignment="0" applyProtection="0"/>
    <xf numFmtId="0" fontId="31" fillId="9" borderId="79" applyNumberFormat="0" applyAlignment="0" applyProtection="0"/>
    <xf numFmtId="0" fontId="31" fillId="9" borderId="116" applyNumberFormat="0" applyAlignment="0" applyProtection="0"/>
    <xf numFmtId="0" fontId="17" fillId="24" borderId="101" applyNumberFormat="0" applyFont="0" applyAlignment="0" applyProtection="0"/>
    <xf numFmtId="0" fontId="24" fillId="22" borderId="76" applyNumberFormat="0" applyAlignment="0" applyProtection="0"/>
    <xf numFmtId="0" fontId="24" fillId="22" borderId="106" applyNumberFormat="0" applyAlignment="0" applyProtection="0"/>
    <xf numFmtId="0" fontId="24" fillId="22" borderId="73" applyNumberFormat="0" applyAlignment="0" applyProtection="0"/>
    <xf numFmtId="0" fontId="24" fillId="22" borderId="93" applyNumberFormat="0" applyAlignment="0" applyProtection="0"/>
    <xf numFmtId="0" fontId="24" fillId="22" borderId="93" applyNumberFormat="0" applyAlignment="0" applyProtection="0"/>
    <xf numFmtId="0" fontId="31" fillId="9" borderId="76" applyNumberFormat="0" applyAlignment="0" applyProtection="0"/>
    <xf numFmtId="0" fontId="31" fillId="9" borderId="86" applyNumberFormat="0" applyAlignment="0" applyProtection="0"/>
    <xf numFmtId="0" fontId="31" fillId="9" borderId="76" applyNumberFormat="0" applyAlignment="0" applyProtection="0"/>
    <xf numFmtId="0" fontId="24" fillId="22" borderId="129" applyNumberFormat="0" applyAlignment="0" applyProtection="0"/>
    <xf numFmtId="0" fontId="31" fillId="9" borderId="76" applyNumberFormat="0" applyAlignment="0" applyProtection="0"/>
    <xf numFmtId="0" fontId="11" fillId="0" borderId="0"/>
    <xf numFmtId="43" fontId="11" fillId="0" borderId="0" applyFont="0" applyFill="0" applyBorder="0" applyAlignment="0" applyProtection="0"/>
    <xf numFmtId="164" fontId="11" fillId="0" borderId="0" applyFont="0" applyFill="0" applyBorder="0" applyAlignment="0" applyProtection="0"/>
    <xf numFmtId="9" fontId="11" fillId="0" borderId="0" applyFont="0" applyFill="0" applyBorder="0" applyAlignment="0" applyProtection="0"/>
    <xf numFmtId="0" fontId="24" fillId="22" borderId="58" applyNumberFormat="0" applyAlignment="0" applyProtection="0"/>
    <xf numFmtId="0" fontId="24" fillId="22" borderId="58" applyNumberFormat="0" applyAlignment="0" applyProtection="0"/>
    <xf numFmtId="0" fontId="24" fillId="22" borderId="58" applyNumberFormat="0" applyAlignment="0" applyProtection="0"/>
    <xf numFmtId="0" fontId="24" fillId="22" borderId="58" applyNumberFormat="0" applyAlignment="0" applyProtection="0"/>
    <xf numFmtId="0" fontId="24" fillId="22" borderId="58" applyNumberFormat="0" applyAlignment="0" applyProtection="0"/>
    <xf numFmtId="0" fontId="24" fillId="22" borderId="58" applyNumberFormat="0" applyAlignment="0" applyProtection="0"/>
    <xf numFmtId="0" fontId="24" fillId="22" borderId="58" applyNumberFormat="0" applyAlignment="0" applyProtection="0"/>
    <xf numFmtId="0" fontId="24" fillId="22" borderId="58" applyNumberFormat="0" applyAlignment="0" applyProtection="0"/>
    <xf numFmtId="0" fontId="24" fillId="22" borderId="58" applyNumberFormat="0" applyAlignment="0" applyProtection="0"/>
    <xf numFmtId="0" fontId="24" fillId="22" borderId="58" applyNumberFormat="0" applyAlignment="0" applyProtection="0"/>
    <xf numFmtId="0" fontId="24" fillId="22" borderId="58" applyNumberFormat="0" applyAlignment="0" applyProtection="0"/>
    <xf numFmtId="0" fontId="24" fillId="22" borderId="58" applyNumberFormat="0" applyAlignment="0" applyProtection="0"/>
    <xf numFmtId="0" fontId="24" fillId="22" borderId="58" applyNumberFormat="0" applyAlignment="0" applyProtection="0"/>
    <xf numFmtId="0" fontId="24" fillId="22" borderId="58" applyNumberFormat="0" applyAlignment="0" applyProtection="0"/>
    <xf numFmtId="0" fontId="24" fillId="22" borderId="58" applyNumberFormat="0" applyAlignment="0" applyProtection="0"/>
    <xf numFmtId="0" fontId="24" fillId="22" borderId="58" applyNumberFormat="0" applyAlignment="0" applyProtection="0"/>
    <xf numFmtId="0" fontId="24" fillId="22" borderId="58" applyNumberFormat="0" applyAlignment="0" applyProtection="0"/>
    <xf numFmtId="0" fontId="24" fillId="22" borderId="58" applyNumberFormat="0" applyAlignment="0" applyProtection="0"/>
    <xf numFmtId="0" fontId="24" fillId="22" borderId="58" applyNumberFormat="0" applyAlignment="0" applyProtection="0"/>
    <xf numFmtId="0" fontId="24" fillId="22" borderId="58" applyNumberFormat="0" applyAlignment="0" applyProtection="0"/>
    <xf numFmtId="0" fontId="24" fillId="22" borderId="58" applyNumberFormat="0" applyAlignment="0" applyProtection="0"/>
    <xf numFmtId="0" fontId="24" fillId="22" borderId="58" applyNumberFormat="0" applyAlignment="0" applyProtection="0"/>
    <xf numFmtId="0" fontId="24" fillId="22" borderId="58" applyNumberFormat="0" applyAlignment="0" applyProtection="0"/>
    <xf numFmtId="0" fontId="30" fillId="0" borderId="55" applyNumberFormat="0" applyFill="0" applyAlignment="0" applyProtection="0"/>
    <xf numFmtId="0" fontId="30" fillId="0" borderId="55" applyNumberFormat="0" applyFill="0" applyAlignment="0" applyProtection="0"/>
    <xf numFmtId="0" fontId="31" fillId="9" borderId="58" applyNumberFormat="0" applyAlignment="0" applyProtection="0"/>
    <xf numFmtId="0" fontId="31" fillId="9" borderId="58" applyNumberFormat="0" applyAlignment="0" applyProtection="0"/>
    <xf numFmtId="0" fontId="31" fillId="9" borderId="58" applyNumberFormat="0" applyAlignment="0" applyProtection="0"/>
    <xf numFmtId="0" fontId="31" fillId="9" borderId="58" applyNumberFormat="0" applyAlignment="0" applyProtection="0"/>
    <xf numFmtId="0" fontId="31" fillId="9" borderId="58" applyNumberFormat="0" applyAlignment="0" applyProtection="0"/>
    <xf numFmtId="0" fontId="31" fillId="9" borderId="58" applyNumberFormat="0" applyAlignment="0" applyProtection="0"/>
    <xf numFmtId="0" fontId="31" fillId="9" borderId="58" applyNumberFormat="0" applyAlignment="0" applyProtection="0"/>
    <xf numFmtId="0" fontId="31" fillId="9" borderId="58" applyNumberFormat="0" applyAlignment="0" applyProtection="0"/>
    <xf numFmtId="0" fontId="31" fillId="9" borderId="58" applyNumberFormat="0" applyAlignment="0" applyProtection="0"/>
    <xf numFmtId="0" fontId="31" fillId="9" borderId="58" applyNumberFormat="0" applyAlignment="0" applyProtection="0"/>
    <xf numFmtId="0" fontId="31" fillId="9" borderId="58" applyNumberFormat="0" applyAlignment="0" applyProtection="0"/>
    <xf numFmtId="0" fontId="31" fillId="9" borderId="58" applyNumberFormat="0" applyAlignment="0" applyProtection="0"/>
    <xf numFmtId="0" fontId="31" fillId="9" borderId="58" applyNumberFormat="0" applyAlignment="0" applyProtection="0"/>
    <xf numFmtId="0" fontId="31" fillId="9" borderId="58" applyNumberFormat="0" applyAlignment="0" applyProtection="0"/>
    <xf numFmtId="0" fontId="31" fillId="9" borderId="58" applyNumberFormat="0" applyAlignment="0" applyProtection="0"/>
    <xf numFmtId="0" fontId="31" fillId="9" borderId="58" applyNumberFormat="0" applyAlignment="0" applyProtection="0"/>
    <xf numFmtId="0" fontId="31" fillId="9" borderId="58" applyNumberFormat="0" applyAlignment="0" applyProtection="0"/>
    <xf numFmtId="0" fontId="31" fillId="9" borderId="58" applyNumberFormat="0" applyAlignment="0" applyProtection="0"/>
    <xf numFmtId="0" fontId="31" fillId="9" borderId="58" applyNumberFormat="0" applyAlignment="0" applyProtection="0"/>
    <xf numFmtId="0" fontId="31" fillId="9" borderId="58" applyNumberFormat="0" applyAlignment="0" applyProtection="0"/>
    <xf numFmtId="0" fontId="31" fillId="9" borderId="58" applyNumberFormat="0" applyAlignment="0" applyProtection="0"/>
    <xf numFmtId="0" fontId="31" fillId="9" borderId="58" applyNumberFormat="0" applyAlignment="0" applyProtection="0"/>
    <xf numFmtId="0" fontId="31" fillId="9" borderId="58" applyNumberFormat="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8"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78" fontId="11" fillId="0" borderId="0" applyFont="0" applyFill="0" applyBorder="0" applyAlignment="0" applyProtection="0"/>
    <xf numFmtId="164" fontId="45" fillId="0" borderId="0" applyFont="0" applyFill="0" applyBorder="0" applyAlignment="0" applyProtection="0"/>
    <xf numFmtId="178" fontId="45" fillId="0" borderId="0" applyFont="0" applyFill="0" applyBorder="0" applyAlignment="0" applyProtection="0"/>
    <xf numFmtId="165" fontId="11" fillId="0" borderId="0" applyFont="0" applyFill="0" applyBorder="0" applyAlignment="0" applyProtection="0"/>
    <xf numFmtId="167" fontId="11" fillId="0" borderId="0" applyFont="0" applyFill="0" applyBorder="0" applyAlignment="0" applyProtection="0"/>
    <xf numFmtId="178"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7" fillId="24" borderId="59" applyNumberFormat="0" applyFont="0" applyAlignment="0" applyProtection="0"/>
    <xf numFmtId="0" fontId="17" fillId="24" borderId="59" applyNumberFormat="0" applyFont="0" applyAlignment="0" applyProtection="0"/>
    <xf numFmtId="0" fontId="17" fillId="24" borderId="59" applyNumberFormat="0" applyFont="0" applyAlignment="0" applyProtection="0"/>
    <xf numFmtId="0" fontId="17" fillId="24" borderId="59" applyNumberFormat="0" applyFont="0" applyAlignment="0" applyProtection="0"/>
    <xf numFmtId="0" fontId="17" fillId="24" borderId="59" applyNumberFormat="0" applyFont="0" applyAlignment="0" applyProtection="0"/>
    <xf numFmtId="0" fontId="17" fillId="24" borderId="59" applyNumberFormat="0" applyFont="0" applyAlignment="0" applyProtection="0"/>
    <xf numFmtId="0" fontId="17" fillId="24" borderId="59" applyNumberFormat="0" applyFont="0" applyAlignment="0" applyProtection="0"/>
    <xf numFmtId="0" fontId="17" fillId="24" borderId="59" applyNumberFormat="0" applyFont="0" applyAlignment="0" applyProtection="0"/>
    <xf numFmtId="0" fontId="17" fillId="24" borderId="59" applyNumberFormat="0" applyFont="0" applyAlignment="0" applyProtection="0"/>
    <xf numFmtId="0" fontId="17" fillId="24" borderId="59" applyNumberFormat="0" applyFont="0" applyAlignment="0" applyProtection="0"/>
    <xf numFmtId="0" fontId="17" fillId="24" borderId="59" applyNumberFormat="0" applyFont="0" applyAlignment="0" applyProtection="0"/>
    <xf numFmtId="0" fontId="17" fillId="24" borderId="59" applyNumberFormat="0" applyFont="0" applyAlignment="0" applyProtection="0"/>
    <xf numFmtId="0" fontId="17" fillId="24" borderId="59" applyNumberFormat="0" applyFont="0" applyAlignment="0" applyProtection="0"/>
    <xf numFmtId="0" fontId="17" fillId="24" borderId="59" applyNumberFormat="0" applyFont="0" applyAlignment="0" applyProtection="0"/>
    <xf numFmtId="0" fontId="17" fillId="24" borderId="59" applyNumberFormat="0" applyFont="0" applyAlignment="0" applyProtection="0"/>
    <xf numFmtId="0" fontId="17" fillId="24" borderId="59" applyNumberFormat="0" applyFont="0" applyAlignment="0" applyProtection="0"/>
    <xf numFmtId="0" fontId="17" fillId="24" borderId="59" applyNumberFormat="0" applyFont="0" applyAlignment="0" applyProtection="0"/>
    <xf numFmtId="0" fontId="17" fillId="24" borderId="59" applyNumberFormat="0" applyFont="0" applyAlignment="0" applyProtection="0"/>
    <xf numFmtId="0" fontId="17" fillId="24" borderId="59" applyNumberFormat="0" applyFont="0" applyAlignment="0" applyProtection="0"/>
    <xf numFmtId="0" fontId="17" fillId="24" borderId="59" applyNumberFormat="0" applyFont="0" applyAlignment="0" applyProtection="0"/>
    <xf numFmtId="0" fontId="17" fillId="24" borderId="59" applyNumberFormat="0" applyFont="0" applyAlignment="0" applyProtection="0"/>
    <xf numFmtId="0" fontId="17" fillId="24" borderId="59" applyNumberFormat="0" applyFont="0" applyAlignment="0" applyProtection="0"/>
    <xf numFmtId="0" fontId="17" fillId="24" borderId="59" applyNumberFormat="0" applyFont="0" applyAlignment="0" applyProtection="0"/>
    <xf numFmtId="0" fontId="34" fillId="22" borderId="60" applyNumberFormat="0" applyAlignment="0" applyProtection="0"/>
    <xf numFmtId="0" fontId="34" fillId="22" borderId="60" applyNumberFormat="0" applyAlignment="0" applyProtection="0"/>
    <xf numFmtId="0" fontId="34" fillId="22" borderId="60" applyNumberFormat="0" applyAlignment="0" applyProtection="0"/>
    <xf numFmtId="0" fontId="34" fillId="22" borderId="60" applyNumberFormat="0" applyAlignment="0" applyProtection="0"/>
    <xf numFmtId="0" fontId="34" fillId="22" borderId="60" applyNumberFormat="0" applyAlignment="0" applyProtection="0"/>
    <xf numFmtId="0" fontId="34" fillId="22" borderId="60" applyNumberFormat="0" applyAlignment="0" applyProtection="0"/>
    <xf numFmtId="0" fontId="34" fillId="22" borderId="60" applyNumberFormat="0" applyAlignment="0" applyProtection="0"/>
    <xf numFmtId="0" fontId="34" fillId="22" borderId="60" applyNumberFormat="0" applyAlignment="0" applyProtection="0"/>
    <xf numFmtId="0" fontId="34" fillId="22" borderId="60" applyNumberFormat="0" applyAlignment="0" applyProtection="0"/>
    <xf numFmtId="0" fontId="34" fillId="22" borderId="60" applyNumberFormat="0" applyAlignment="0" applyProtection="0"/>
    <xf numFmtId="0" fontId="34" fillId="22" borderId="60" applyNumberFormat="0" applyAlignment="0" applyProtection="0"/>
    <xf numFmtId="0" fontId="34" fillId="22" borderId="60" applyNumberFormat="0" applyAlignment="0" applyProtection="0"/>
    <xf numFmtId="0" fontId="34" fillId="22" borderId="60" applyNumberFormat="0" applyAlignment="0" applyProtection="0"/>
    <xf numFmtId="0" fontId="34" fillId="22" borderId="60" applyNumberFormat="0" applyAlignment="0" applyProtection="0"/>
    <xf numFmtId="0" fontId="34" fillId="22" borderId="60" applyNumberFormat="0" applyAlignment="0" applyProtection="0"/>
    <xf numFmtId="0" fontId="34" fillId="22" borderId="60" applyNumberFormat="0" applyAlignment="0" applyProtection="0"/>
    <xf numFmtId="0" fontId="34" fillId="22" borderId="60" applyNumberFormat="0" applyAlignment="0" applyProtection="0"/>
    <xf numFmtId="0" fontId="34" fillId="22" borderId="60" applyNumberFormat="0" applyAlignment="0" applyProtection="0"/>
    <xf numFmtId="0" fontId="34" fillId="22" borderId="60" applyNumberFormat="0" applyAlignment="0" applyProtection="0"/>
    <xf numFmtId="0" fontId="34" fillId="22" borderId="60" applyNumberFormat="0" applyAlignment="0" applyProtection="0"/>
    <xf numFmtId="0" fontId="34" fillId="22" borderId="60" applyNumberFormat="0" applyAlignment="0" applyProtection="0"/>
    <xf numFmtId="0" fontId="34" fillId="22" borderId="60" applyNumberFormat="0" applyAlignment="0" applyProtection="0"/>
    <xf numFmtId="0" fontId="34" fillId="22" borderId="60" applyNumberFormat="0" applyAlignment="0" applyProtection="0"/>
    <xf numFmtId="9" fontId="45" fillId="0" borderId="0" applyFont="0" applyFill="0" applyBorder="0" applyAlignment="0" applyProtection="0"/>
    <xf numFmtId="0" fontId="24" fillId="22" borderId="73" applyNumberFormat="0" applyAlignment="0" applyProtection="0"/>
    <xf numFmtId="0" fontId="46" fillId="0" borderId="0"/>
    <xf numFmtId="41" fontId="46" fillId="0" borderId="0" applyFont="0" applyFill="0" applyBorder="0" applyAlignment="0" applyProtection="0"/>
    <xf numFmtId="0" fontId="24" fillId="22" borderId="96" applyNumberFormat="0" applyAlignment="0" applyProtection="0"/>
    <xf numFmtId="0" fontId="31" fillId="9" borderId="73" applyNumberFormat="0" applyAlignment="0" applyProtection="0"/>
    <xf numFmtId="0" fontId="24" fillId="22" borderId="86" applyNumberFormat="0" applyAlignment="0" applyProtection="0"/>
    <xf numFmtId="0" fontId="31" fillId="9" borderId="93" applyNumberFormat="0" applyAlignment="0" applyProtection="0"/>
    <xf numFmtId="0" fontId="24" fillId="22" borderId="76" applyNumberFormat="0" applyAlignment="0" applyProtection="0"/>
    <xf numFmtId="0" fontId="24" fillId="22" borderId="86" applyNumberFormat="0" applyAlignment="0" applyProtection="0"/>
    <xf numFmtId="0" fontId="24" fillId="22" borderId="86" applyNumberFormat="0" applyAlignment="0" applyProtection="0"/>
    <xf numFmtId="0" fontId="24" fillId="22" borderId="86" applyNumberFormat="0" applyAlignment="0" applyProtection="0"/>
    <xf numFmtId="0" fontId="31" fillId="9" borderId="86" applyNumberFormat="0" applyAlignment="0" applyProtection="0"/>
    <xf numFmtId="0" fontId="34" fillId="22" borderId="108" applyNumberFormat="0" applyAlignment="0" applyProtection="0"/>
    <xf numFmtId="0" fontId="24" fillId="22" borderId="70" applyNumberFormat="0" applyAlignment="0" applyProtection="0"/>
    <xf numFmtId="0" fontId="31" fillId="9" borderId="116" applyNumberFormat="0" applyAlignment="0" applyProtection="0"/>
    <xf numFmtId="0" fontId="31" fillId="9" borderId="93" applyNumberFormat="0" applyAlignment="0" applyProtection="0"/>
    <xf numFmtId="0" fontId="24" fillId="22" borderId="90" applyNumberFormat="0" applyAlignment="0" applyProtection="0"/>
    <xf numFmtId="0" fontId="31" fillId="9" borderId="129" applyNumberFormat="0" applyAlignment="0" applyProtection="0"/>
    <xf numFmtId="0" fontId="24" fillId="22" borderId="93" applyNumberFormat="0" applyAlignment="0" applyProtection="0"/>
    <xf numFmtId="0" fontId="31" fillId="9" borderId="76" applyNumberFormat="0" applyAlignment="0" applyProtection="0"/>
    <xf numFmtId="0" fontId="31" fillId="9" borderId="116" applyNumberFormat="0" applyAlignment="0" applyProtection="0"/>
    <xf numFmtId="0" fontId="31" fillId="9" borderId="73" applyNumberFormat="0" applyAlignment="0" applyProtection="0"/>
    <xf numFmtId="0" fontId="31" fillId="9" borderId="73" applyNumberFormat="0" applyAlignment="0" applyProtection="0"/>
    <xf numFmtId="0" fontId="31" fillId="9" borderId="73" applyNumberFormat="0" applyAlignment="0" applyProtection="0"/>
    <xf numFmtId="0" fontId="31" fillId="9" borderId="73" applyNumberFormat="0" applyAlignment="0" applyProtection="0"/>
    <xf numFmtId="0" fontId="34" fillId="22" borderId="108" applyNumberFormat="0" applyAlignment="0" applyProtection="0"/>
    <xf numFmtId="0" fontId="31" fillId="9" borderId="103" applyNumberFormat="0" applyAlignment="0" applyProtection="0"/>
    <xf numFmtId="0" fontId="31" fillId="9" borderId="76" applyNumberFormat="0" applyAlignment="0" applyProtection="0"/>
    <xf numFmtId="0" fontId="31" fillId="9" borderId="76" applyNumberFormat="0" applyAlignment="0" applyProtection="0"/>
    <xf numFmtId="0" fontId="24" fillId="22" borderId="129" applyNumberFormat="0" applyAlignment="0" applyProtection="0"/>
    <xf numFmtId="0" fontId="24" fillId="22" borderId="93" applyNumberFormat="0" applyAlignment="0" applyProtection="0"/>
    <xf numFmtId="0" fontId="34" fillId="22" borderId="108" applyNumberFormat="0" applyAlignment="0" applyProtection="0"/>
    <xf numFmtId="0" fontId="24" fillId="22" borderId="90" applyNumberFormat="0" applyAlignment="0" applyProtection="0"/>
    <xf numFmtId="0" fontId="34" fillId="22" borderId="108" applyNumberFormat="0" applyAlignment="0" applyProtection="0"/>
    <xf numFmtId="0" fontId="34" fillId="22" borderId="102" applyNumberFormat="0" applyAlignment="0" applyProtection="0"/>
    <xf numFmtId="0" fontId="34" fillId="22" borderId="102" applyNumberFormat="0" applyAlignment="0" applyProtection="0"/>
    <xf numFmtId="0" fontId="17" fillId="24" borderId="101" applyNumberFormat="0" applyFont="0" applyAlignment="0" applyProtection="0"/>
    <xf numFmtId="0" fontId="17" fillId="24" borderId="101" applyNumberFormat="0" applyFont="0" applyAlignment="0" applyProtection="0"/>
    <xf numFmtId="0" fontId="17" fillId="24" borderId="107" applyNumberFormat="0" applyFont="0" applyAlignment="0" applyProtection="0"/>
    <xf numFmtId="0" fontId="31" fillId="9" borderId="129" applyNumberFormat="0" applyAlignment="0" applyProtection="0"/>
    <xf numFmtId="0" fontId="24" fillId="22" borderId="129" applyNumberFormat="0" applyAlignment="0" applyProtection="0"/>
    <xf numFmtId="0" fontId="31" fillId="9" borderId="79" applyNumberFormat="0" applyAlignment="0" applyProtection="0"/>
    <xf numFmtId="0" fontId="24" fillId="22" borderId="129" applyNumberFormat="0" applyAlignment="0" applyProtection="0"/>
    <xf numFmtId="0" fontId="24" fillId="22" borderId="113" applyNumberFormat="0" applyAlignment="0" applyProtection="0"/>
    <xf numFmtId="0" fontId="24" fillId="22" borderId="86" applyNumberFormat="0" applyAlignment="0" applyProtection="0"/>
    <xf numFmtId="0" fontId="17" fillId="24" borderId="107" applyNumberFormat="0" applyFont="0" applyAlignment="0" applyProtection="0"/>
    <xf numFmtId="0" fontId="31" fillId="9" borderId="86" applyNumberFormat="0" applyAlignment="0" applyProtection="0"/>
    <xf numFmtId="0" fontId="24" fillId="22" borderId="90" applyNumberFormat="0" applyAlignment="0" applyProtection="0"/>
    <xf numFmtId="0" fontId="31" fillId="9" borderId="90" applyNumberFormat="0" applyAlignment="0" applyProtection="0"/>
    <xf numFmtId="0" fontId="24" fillId="22" borderId="100" applyNumberFormat="0" applyAlignment="0" applyProtection="0"/>
    <xf numFmtId="0" fontId="31" fillId="9" borderId="126" applyNumberFormat="0" applyAlignment="0" applyProtection="0"/>
    <xf numFmtId="0" fontId="24" fillId="22" borderId="116" applyNumberFormat="0" applyAlignment="0" applyProtection="0"/>
    <xf numFmtId="0" fontId="24" fillId="22" borderId="129" applyNumberFormat="0" applyAlignment="0" applyProtection="0"/>
    <xf numFmtId="0" fontId="34" fillId="22" borderId="102" applyNumberFormat="0" applyAlignment="0" applyProtection="0"/>
    <xf numFmtId="0" fontId="30" fillId="0" borderId="87" applyNumberFormat="0" applyFill="0" applyAlignment="0" applyProtection="0"/>
    <xf numFmtId="0" fontId="31" fillId="9" borderId="96" applyNumberFormat="0" applyAlignment="0" applyProtection="0"/>
    <xf numFmtId="0" fontId="31" fillId="9" borderId="100" applyNumberFormat="0" applyAlignment="0" applyProtection="0"/>
    <xf numFmtId="0" fontId="31" fillId="9" borderId="109" applyNumberFormat="0" applyAlignment="0" applyProtection="0"/>
    <xf numFmtId="0" fontId="17" fillId="24" borderId="91" applyNumberFormat="0" applyFont="0" applyAlignment="0" applyProtection="0"/>
    <xf numFmtId="0" fontId="30" fillId="0" borderId="110" applyNumberFormat="0" applyFill="0" applyAlignment="0" applyProtection="0"/>
    <xf numFmtId="0" fontId="17" fillId="24" borderId="91" applyNumberFormat="0" applyFont="0" applyAlignment="0" applyProtection="0"/>
    <xf numFmtId="0" fontId="30" fillId="0" borderId="110" applyNumberFormat="0" applyFill="0" applyAlignment="0" applyProtection="0"/>
    <xf numFmtId="0" fontId="24" fillId="22" borderId="61" applyNumberFormat="0" applyAlignment="0" applyProtection="0"/>
    <xf numFmtId="0" fontId="24" fillId="22" borderId="61" applyNumberFormat="0" applyAlignment="0" applyProtection="0"/>
    <xf numFmtId="0" fontId="24" fillId="22" borderId="61" applyNumberFormat="0" applyAlignment="0" applyProtection="0"/>
    <xf numFmtId="0" fontId="24" fillId="22" borderId="61" applyNumberFormat="0" applyAlignment="0" applyProtection="0"/>
    <xf numFmtId="0" fontId="24" fillId="22" borderId="61" applyNumberFormat="0" applyAlignment="0" applyProtection="0"/>
    <xf numFmtId="0" fontId="24" fillId="22" borderId="61" applyNumberFormat="0" applyAlignment="0" applyProtection="0"/>
    <xf numFmtId="0" fontId="24" fillId="22" borderId="61" applyNumberFormat="0" applyAlignment="0" applyProtection="0"/>
    <xf numFmtId="0" fontId="24" fillId="22" borderId="61" applyNumberFormat="0" applyAlignment="0" applyProtection="0"/>
    <xf numFmtId="0" fontId="24" fillId="22" borderId="61" applyNumberFormat="0" applyAlignment="0" applyProtection="0"/>
    <xf numFmtId="0" fontId="24" fillId="22" borderId="61" applyNumberFormat="0" applyAlignment="0" applyProtection="0"/>
    <xf numFmtId="0" fontId="24" fillId="22" borderId="61" applyNumberFormat="0" applyAlignment="0" applyProtection="0"/>
    <xf numFmtId="0" fontId="24" fillId="22" borderId="61" applyNumberFormat="0" applyAlignment="0" applyProtection="0"/>
    <xf numFmtId="0" fontId="24" fillId="22" borderId="61" applyNumberFormat="0" applyAlignment="0" applyProtection="0"/>
    <xf numFmtId="0" fontId="24" fillId="22" borderId="61" applyNumberFormat="0" applyAlignment="0" applyProtection="0"/>
    <xf numFmtId="0" fontId="24" fillId="22" borderId="61" applyNumberFormat="0" applyAlignment="0" applyProtection="0"/>
    <xf numFmtId="0" fontId="24" fillId="22" borderId="61" applyNumberFormat="0" applyAlignment="0" applyProtection="0"/>
    <xf numFmtId="0" fontId="24" fillId="22" borderId="61" applyNumberFormat="0" applyAlignment="0" applyProtection="0"/>
    <xf numFmtId="0" fontId="24" fillId="22" borderId="61" applyNumberFormat="0" applyAlignment="0" applyProtection="0"/>
    <xf numFmtId="0" fontId="24" fillId="22" borderId="61" applyNumberFormat="0" applyAlignment="0" applyProtection="0"/>
    <xf numFmtId="0" fontId="24" fillId="22" borderId="61" applyNumberFormat="0" applyAlignment="0" applyProtection="0"/>
    <xf numFmtId="0" fontId="24" fillId="22" borderId="61" applyNumberFormat="0" applyAlignment="0" applyProtection="0"/>
    <xf numFmtId="0" fontId="24" fillId="22" borderId="61" applyNumberFormat="0" applyAlignment="0" applyProtection="0"/>
    <xf numFmtId="0" fontId="24" fillId="22" borderId="61" applyNumberFormat="0" applyAlignment="0" applyProtection="0"/>
    <xf numFmtId="0" fontId="30" fillId="0" borderId="22" applyNumberFormat="0" applyFill="0" applyAlignment="0" applyProtection="0"/>
    <xf numFmtId="0" fontId="30" fillId="0" borderId="22" applyNumberFormat="0" applyFill="0" applyAlignment="0" applyProtection="0"/>
    <xf numFmtId="0" fontId="31" fillId="9" borderId="61" applyNumberFormat="0" applyAlignment="0" applyProtection="0"/>
    <xf numFmtId="0" fontId="31" fillId="9" borderId="61" applyNumberFormat="0" applyAlignment="0" applyProtection="0"/>
    <xf numFmtId="0" fontId="31" fillId="9" borderId="61" applyNumberFormat="0" applyAlignment="0" applyProtection="0"/>
    <xf numFmtId="0" fontId="31" fillId="9" borderId="61" applyNumberFormat="0" applyAlignment="0" applyProtection="0"/>
    <xf numFmtId="0" fontId="31" fillId="9" borderId="61" applyNumberFormat="0" applyAlignment="0" applyProtection="0"/>
    <xf numFmtId="0" fontId="31" fillId="9" borderId="61" applyNumberFormat="0" applyAlignment="0" applyProtection="0"/>
    <xf numFmtId="0" fontId="31" fillId="9" borderId="61" applyNumberFormat="0" applyAlignment="0" applyProtection="0"/>
    <xf numFmtId="0" fontId="31" fillId="9" borderId="61" applyNumberFormat="0" applyAlignment="0" applyProtection="0"/>
    <xf numFmtId="0" fontId="31" fillId="9" borderId="61" applyNumberFormat="0" applyAlignment="0" applyProtection="0"/>
    <xf numFmtId="0" fontId="31" fillId="9" borderId="61" applyNumberFormat="0" applyAlignment="0" applyProtection="0"/>
    <xf numFmtId="0" fontId="31" fillId="9" borderId="61" applyNumberFormat="0" applyAlignment="0" applyProtection="0"/>
    <xf numFmtId="0" fontId="31" fillId="9" borderId="61" applyNumberFormat="0" applyAlignment="0" applyProtection="0"/>
    <xf numFmtId="0" fontId="31" fillId="9" borderId="61" applyNumberFormat="0" applyAlignment="0" applyProtection="0"/>
    <xf numFmtId="0" fontId="31" fillId="9" borderId="61" applyNumberFormat="0" applyAlignment="0" applyProtection="0"/>
    <xf numFmtId="0" fontId="31" fillId="9" borderId="61" applyNumberFormat="0" applyAlignment="0" applyProtection="0"/>
    <xf numFmtId="0" fontId="31" fillId="9" borderId="61" applyNumberFormat="0" applyAlignment="0" applyProtection="0"/>
    <xf numFmtId="0" fontId="31" fillId="9" borderId="61" applyNumberFormat="0" applyAlignment="0" applyProtection="0"/>
    <xf numFmtId="0" fontId="31" fillId="9" borderId="61" applyNumberFormat="0" applyAlignment="0" applyProtection="0"/>
    <xf numFmtId="0" fontId="31" fillId="9" borderId="61" applyNumberFormat="0" applyAlignment="0" applyProtection="0"/>
    <xf numFmtId="0" fontId="31" fillId="9" borderId="61" applyNumberFormat="0" applyAlignment="0" applyProtection="0"/>
    <xf numFmtId="0" fontId="31" fillId="9" borderId="61" applyNumberFormat="0" applyAlignment="0" applyProtection="0"/>
    <xf numFmtId="0" fontId="31" fillId="9" borderId="61" applyNumberFormat="0" applyAlignment="0" applyProtection="0"/>
    <xf numFmtId="0" fontId="31" fillId="9" borderId="61" applyNumberFormat="0" applyAlignment="0" applyProtection="0"/>
    <xf numFmtId="0" fontId="31" fillId="9" borderId="113" applyNumberFormat="0" applyAlignment="0" applyProtection="0"/>
    <xf numFmtId="0" fontId="31" fillId="9" borderId="113" applyNumberFormat="0" applyAlignment="0" applyProtection="0"/>
    <xf numFmtId="0" fontId="17" fillId="24" borderId="91" applyNumberFormat="0" applyFont="0" applyAlignment="0" applyProtection="0"/>
    <xf numFmtId="0" fontId="31" fillId="9" borderId="100" applyNumberFormat="0" applyAlignment="0" applyProtection="0"/>
    <xf numFmtId="0" fontId="31" fillId="9" borderId="116" applyNumberFormat="0" applyAlignment="0" applyProtection="0"/>
    <xf numFmtId="0" fontId="24" fillId="22" borderId="122" applyNumberFormat="0" applyAlignment="0" applyProtection="0"/>
    <xf numFmtId="0" fontId="31" fillId="9" borderId="90" applyNumberFormat="0" applyAlignment="0" applyProtection="0"/>
    <xf numFmtId="0" fontId="24" fillId="22" borderId="73" applyNumberFormat="0" applyAlignment="0" applyProtection="0"/>
    <xf numFmtId="0" fontId="31" fillId="9" borderId="67" applyNumberFormat="0" applyAlignment="0" applyProtection="0"/>
    <xf numFmtId="0" fontId="31" fillId="9" borderId="119" applyNumberFormat="0" applyAlignment="0" applyProtection="0"/>
    <xf numFmtId="0" fontId="24" fillId="22" borderId="93" applyNumberFormat="0" applyAlignment="0" applyProtection="0"/>
    <xf numFmtId="0" fontId="31" fillId="9" borderId="86" applyNumberFormat="0" applyAlignment="0" applyProtection="0"/>
    <xf numFmtId="0" fontId="17" fillId="24" borderId="107" applyNumberFormat="0" applyFont="0" applyAlignment="0" applyProtection="0"/>
    <xf numFmtId="0" fontId="31" fillId="9" borderId="82" applyNumberFormat="0" applyAlignment="0" applyProtection="0"/>
    <xf numFmtId="0" fontId="24" fillId="22" borderId="86" applyNumberFormat="0" applyAlignment="0" applyProtection="0"/>
    <xf numFmtId="0" fontId="24" fillId="22" borderId="109" applyNumberFormat="0" applyAlignment="0" applyProtection="0"/>
    <xf numFmtId="0" fontId="24" fillId="22" borderId="100" applyNumberFormat="0" applyAlignment="0" applyProtection="0"/>
    <xf numFmtId="0" fontId="34" fillId="22" borderId="92" applyNumberFormat="0" applyAlignment="0" applyProtection="0"/>
    <xf numFmtId="0" fontId="31" fillId="9" borderId="93" applyNumberFormat="0" applyAlignment="0" applyProtection="0"/>
    <xf numFmtId="0" fontId="34" fillId="22" borderId="102" applyNumberFormat="0" applyAlignment="0" applyProtection="0"/>
    <xf numFmtId="0" fontId="17" fillId="24" borderId="107" applyNumberFormat="0" applyFont="0" applyAlignment="0" applyProtection="0"/>
    <xf numFmtId="0" fontId="24" fillId="22" borderId="100" applyNumberFormat="0" applyAlignment="0" applyProtection="0"/>
    <xf numFmtId="0" fontId="17" fillId="24" borderId="101" applyNumberFormat="0" applyFont="0" applyAlignment="0" applyProtection="0"/>
    <xf numFmtId="0" fontId="31" fillId="9" borderId="93" applyNumberFormat="0" applyAlignment="0" applyProtection="0"/>
    <xf numFmtId="0" fontId="31" fillId="9" borderId="93" applyNumberFormat="0" applyAlignment="0" applyProtection="0"/>
    <xf numFmtId="0" fontId="31" fillId="9" borderId="109" applyNumberFormat="0" applyAlignment="0" applyProtection="0"/>
    <xf numFmtId="0" fontId="17" fillId="24" borderId="101" applyNumberFormat="0" applyFont="0" applyAlignment="0" applyProtection="0"/>
    <xf numFmtId="0" fontId="34" fillId="22" borderId="92" applyNumberFormat="0" applyAlignment="0" applyProtection="0"/>
    <xf numFmtId="0" fontId="24" fillId="22" borderId="106" applyNumberFormat="0" applyAlignment="0" applyProtection="0"/>
    <xf numFmtId="0" fontId="17" fillId="24" borderId="107" applyNumberFormat="0" applyFont="0" applyAlignment="0" applyProtection="0"/>
    <xf numFmtId="0" fontId="31" fillId="9" borderId="90" applyNumberFormat="0" applyAlignment="0" applyProtection="0"/>
    <xf numFmtId="0" fontId="31" fillId="9" borderId="119" applyNumberFormat="0" applyAlignment="0" applyProtection="0"/>
    <xf numFmtId="0" fontId="31" fillId="9" borderId="90" applyNumberFormat="0" applyAlignment="0" applyProtection="0"/>
    <xf numFmtId="0" fontId="24" fillId="22" borderId="93" applyNumberFormat="0" applyAlignment="0" applyProtection="0"/>
    <xf numFmtId="0" fontId="31" fillId="9" borderId="96" applyNumberFormat="0" applyAlignment="0" applyProtection="0"/>
    <xf numFmtId="0" fontId="31" fillId="9" borderId="86" applyNumberFormat="0" applyAlignment="0" applyProtection="0"/>
    <xf numFmtId="0" fontId="31" fillId="9" borderId="82" applyNumberFormat="0" applyAlignment="0" applyProtection="0"/>
    <xf numFmtId="0" fontId="31" fillId="9" borderId="129" applyNumberFormat="0" applyAlignment="0" applyProtection="0"/>
    <xf numFmtId="0" fontId="31" fillId="9" borderId="73" applyNumberFormat="0" applyAlignment="0" applyProtection="0"/>
    <xf numFmtId="0" fontId="31" fillId="9" borderId="73" applyNumberFormat="0" applyAlignment="0" applyProtection="0"/>
    <xf numFmtId="0" fontId="30" fillId="0" borderId="87" applyNumberFormat="0" applyFill="0" applyAlignment="0" applyProtection="0"/>
    <xf numFmtId="0" fontId="34" fillId="22" borderId="102" applyNumberFormat="0" applyAlignment="0" applyProtection="0"/>
    <xf numFmtId="0" fontId="31" fillId="9" borderId="79" applyNumberFormat="0" applyAlignment="0" applyProtection="0"/>
    <xf numFmtId="0" fontId="30" fillId="0" borderId="99" applyNumberFormat="0" applyFill="0" applyAlignment="0" applyProtection="0"/>
    <xf numFmtId="0" fontId="31" fillId="9" borderId="113" applyNumberFormat="0" applyAlignment="0" applyProtection="0"/>
    <xf numFmtId="0" fontId="34" fillId="22" borderId="72" applyNumberFormat="0" applyAlignment="0" applyProtection="0"/>
    <xf numFmtId="0" fontId="34" fillId="22" borderId="72" applyNumberFormat="0" applyAlignment="0" applyProtection="0"/>
    <xf numFmtId="0" fontId="34" fillId="22" borderId="72" applyNumberFormat="0" applyAlignment="0" applyProtection="0"/>
    <xf numFmtId="0" fontId="34" fillId="22" borderId="72" applyNumberFormat="0" applyAlignment="0" applyProtection="0"/>
    <xf numFmtId="0" fontId="34" fillId="22" borderId="72" applyNumberFormat="0" applyAlignment="0" applyProtection="0"/>
    <xf numFmtId="0" fontId="17" fillId="24" borderId="71" applyNumberFormat="0" applyFont="0" applyAlignment="0" applyProtection="0"/>
    <xf numFmtId="0" fontId="17" fillId="24" borderId="62" applyNumberFormat="0" applyFont="0" applyAlignment="0" applyProtection="0"/>
    <xf numFmtId="0" fontId="17" fillId="24" borderId="62" applyNumberFormat="0" applyFont="0" applyAlignment="0" applyProtection="0"/>
    <xf numFmtId="0" fontId="17" fillId="24" borderId="62" applyNumberFormat="0" applyFont="0" applyAlignment="0" applyProtection="0"/>
    <xf numFmtId="0" fontId="17" fillId="24" borderId="62" applyNumberFormat="0" applyFont="0" applyAlignment="0" applyProtection="0"/>
    <xf numFmtId="0" fontId="17" fillId="24" borderId="62" applyNumberFormat="0" applyFont="0" applyAlignment="0" applyProtection="0"/>
    <xf numFmtId="0" fontId="17" fillId="24" borderId="62" applyNumberFormat="0" applyFont="0" applyAlignment="0" applyProtection="0"/>
    <xf numFmtId="0" fontId="17" fillId="24" borderId="62" applyNumberFormat="0" applyFont="0" applyAlignment="0" applyProtection="0"/>
    <xf numFmtId="0" fontId="17" fillId="24" borderId="62" applyNumberFormat="0" applyFont="0" applyAlignment="0" applyProtection="0"/>
    <xf numFmtId="0" fontId="17" fillId="24" borderId="62" applyNumberFormat="0" applyFont="0" applyAlignment="0" applyProtection="0"/>
    <xf numFmtId="0" fontId="17" fillId="24" borderId="62" applyNumberFormat="0" applyFont="0" applyAlignment="0" applyProtection="0"/>
    <xf numFmtId="0" fontId="17" fillId="24" borderId="62" applyNumberFormat="0" applyFont="0" applyAlignment="0" applyProtection="0"/>
    <xf numFmtId="0" fontId="17" fillId="24" borderId="62" applyNumberFormat="0" applyFont="0" applyAlignment="0" applyProtection="0"/>
    <xf numFmtId="0" fontId="17" fillId="24" borderId="62" applyNumberFormat="0" applyFont="0" applyAlignment="0" applyProtection="0"/>
    <xf numFmtId="0" fontId="17" fillId="24" borderId="62" applyNumberFormat="0" applyFont="0" applyAlignment="0" applyProtection="0"/>
    <xf numFmtId="0" fontId="17" fillId="24" borderId="62" applyNumberFormat="0" applyFont="0" applyAlignment="0" applyProtection="0"/>
    <xf numFmtId="0" fontId="17" fillId="24" borderId="62" applyNumberFormat="0" applyFont="0" applyAlignment="0" applyProtection="0"/>
    <xf numFmtId="0" fontId="17" fillId="24" borderId="62" applyNumberFormat="0" applyFont="0" applyAlignment="0" applyProtection="0"/>
    <xf numFmtId="0" fontId="17" fillId="24" borderId="62" applyNumberFormat="0" applyFont="0" applyAlignment="0" applyProtection="0"/>
    <xf numFmtId="0" fontId="17" fillId="24" borderId="62" applyNumberFormat="0" applyFont="0" applyAlignment="0" applyProtection="0"/>
    <xf numFmtId="0" fontId="17" fillId="24" borderId="62" applyNumberFormat="0" applyFont="0" applyAlignment="0" applyProtection="0"/>
    <xf numFmtId="0" fontId="17" fillId="24" borderId="62" applyNumberFormat="0" applyFont="0" applyAlignment="0" applyProtection="0"/>
    <xf numFmtId="0" fontId="17" fillId="24" borderId="62" applyNumberFormat="0" applyFont="0" applyAlignment="0" applyProtection="0"/>
    <xf numFmtId="0" fontId="17" fillId="24" borderId="62" applyNumberFormat="0" applyFont="0" applyAlignment="0" applyProtection="0"/>
    <xf numFmtId="0" fontId="34" fillId="22" borderId="63" applyNumberFormat="0" applyAlignment="0" applyProtection="0"/>
    <xf numFmtId="0" fontId="34" fillId="22" borderId="63" applyNumberFormat="0" applyAlignment="0" applyProtection="0"/>
    <xf numFmtId="0" fontId="34" fillId="22" borderId="63" applyNumberFormat="0" applyAlignment="0" applyProtection="0"/>
    <xf numFmtId="0" fontId="34" fillId="22" borderId="63" applyNumberFormat="0" applyAlignment="0" applyProtection="0"/>
    <xf numFmtId="0" fontId="34" fillId="22" borderId="63" applyNumberFormat="0" applyAlignment="0" applyProtection="0"/>
    <xf numFmtId="0" fontId="34" fillId="22" borderId="63" applyNumberFormat="0" applyAlignment="0" applyProtection="0"/>
    <xf numFmtId="0" fontId="34" fillId="22" borderId="63" applyNumberFormat="0" applyAlignment="0" applyProtection="0"/>
    <xf numFmtId="0" fontId="34" fillId="22" borderId="63" applyNumberFormat="0" applyAlignment="0" applyProtection="0"/>
    <xf numFmtId="0" fontId="34" fillId="22" borderId="63" applyNumberFormat="0" applyAlignment="0" applyProtection="0"/>
    <xf numFmtId="0" fontId="34" fillId="22" borderId="63" applyNumberFormat="0" applyAlignment="0" applyProtection="0"/>
    <xf numFmtId="0" fontId="34" fillId="22" borderId="63" applyNumberFormat="0" applyAlignment="0" applyProtection="0"/>
    <xf numFmtId="0" fontId="34" fillId="22" borderId="63" applyNumberFormat="0" applyAlignment="0" applyProtection="0"/>
    <xf numFmtId="0" fontId="34" fillId="22" borderId="63" applyNumberFormat="0" applyAlignment="0" applyProtection="0"/>
    <xf numFmtId="0" fontId="34" fillId="22" borderId="63" applyNumberFormat="0" applyAlignment="0" applyProtection="0"/>
    <xf numFmtId="0" fontId="34" fillId="22" borderId="63" applyNumberFormat="0" applyAlignment="0" applyProtection="0"/>
    <xf numFmtId="0" fontId="34" fillId="22" borderId="63" applyNumberFormat="0" applyAlignment="0" applyProtection="0"/>
    <xf numFmtId="0" fontId="34" fillId="22" borderId="63" applyNumberFormat="0" applyAlignment="0" applyProtection="0"/>
    <xf numFmtId="0" fontId="34" fillId="22" borderId="63" applyNumberFormat="0" applyAlignment="0" applyProtection="0"/>
    <xf numFmtId="0" fontId="34" fillId="22" borderId="63" applyNumberFormat="0" applyAlignment="0" applyProtection="0"/>
    <xf numFmtId="0" fontId="34" fillId="22" borderId="63" applyNumberFormat="0" applyAlignment="0" applyProtection="0"/>
    <xf numFmtId="0" fontId="34" fillId="22" borderId="63" applyNumberFormat="0" applyAlignment="0" applyProtection="0"/>
    <xf numFmtId="0" fontId="34" fillId="22" borderId="63" applyNumberFormat="0" applyAlignment="0" applyProtection="0"/>
    <xf numFmtId="0" fontId="34" fillId="22" borderId="63" applyNumberFormat="0" applyAlignment="0" applyProtection="0"/>
    <xf numFmtId="0" fontId="24" fillId="22" borderId="90" applyNumberFormat="0" applyAlignment="0" applyProtection="0"/>
    <xf numFmtId="0" fontId="24" fillId="22" borderId="116" applyNumberFormat="0" applyAlignment="0" applyProtection="0"/>
    <xf numFmtId="0" fontId="24" fillId="22" borderId="100" applyNumberFormat="0" applyAlignment="0" applyProtection="0"/>
    <xf numFmtId="0" fontId="24" fillId="22" borderId="96" applyNumberFormat="0" applyAlignment="0" applyProtection="0"/>
    <xf numFmtId="0" fontId="34" fillId="22" borderId="102" applyNumberFormat="0" applyAlignment="0" applyProtection="0"/>
    <xf numFmtId="0" fontId="34" fillId="22" borderId="102" applyNumberFormat="0" applyAlignment="0" applyProtection="0"/>
    <xf numFmtId="0" fontId="24" fillId="22" borderId="103" applyNumberFormat="0" applyAlignment="0" applyProtection="0"/>
    <xf numFmtId="0" fontId="24" fillId="22" borderId="100" applyNumberFormat="0" applyAlignment="0" applyProtection="0"/>
    <xf numFmtId="0" fontId="24" fillId="22" borderId="122" applyNumberFormat="0" applyAlignment="0" applyProtection="0"/>
    <xf numFmtId="0" fontId="34" fillId="22" borderId="92" applyNumberFormat="0" applyAlignment="0" applyProtection="0"/>
    <xf numFmtId="0" fontId="31" fillId="9" borderId="82" applyNumberFormat="0" applyAlignment="0" applyProtection="0"/>
    <xf numFmtId="0" fontId="31" fillId="9" borderId="109" applyNumberFormat="0" applyAlignment="0" applyProtection="0"/>
    <xf numFmtId="0" fontId="31" fillId="9" borderId="126" applyNumberFormat="0" applyAlignment="0" applyProtection="0"/>
    <xf numFmtId="0" fontId="34" fillId="22" borderId="92" applyNumberFormat="0" applyAlignment="0" applyProtection="0"/>
    <xf numFmtId="0" fontId="31" fillId="9" borderId="103" applyNumberFormat="0" applyAlignment="0" applyProtection="0"/>
    <xf numFmtId="0" fontId="17" fillId="24" borderId="91" applyNumberFormat="0" applyFont="0" applyAlignment="0" applyProtection="0"/>
    <xf numFmtId="0" fontId="31" fillId="9" borderId="100" applyNumberFormat="0" applyAlignment="0" applyProtection="0"/>
    <xf numFmtId="0" fontId="31" fillId="9" borderId="119" applyNumberFormat="0" applyAlignment="0" applyProtection="0"/>
    <xf numFmtId="0" fontId="34" fillId="22" borderId="92" applyNumberFormat="0" applyAlignment="0" applyProtection="0"/>
    <xf numFmtId="0" fontId="31" fillId="9" borderId="76" applyNumberFormat="0" applyAlignment="0" applyProtection="0"/>
    <xf numFmtId="0" fontId="31" fillId="9" borderId="76" applyNumberFormat="0" applyAlignment="0" applyProtection="0"/>
    <xf numFmtId="0" fontId="17" fillId="24" borderId="101" applyNumberFormat="0" applyFont="0" applyAlignment="0" applyProtection="0"/>
    <xf numFmtId="0" fontId="31" fillId="9" borderId="96" applyNumberFormat="0" applyAlignment="0" applyProtection="0"/>
    <xf numFmtId="0" fontId="31" fillId="9" borderId="86" applyNumberFormat="0" applyAlignment="0" applyProtection="0"/>
    <xf numFmtId="0" fontId="31" fillId="9" borderId="86" applyNumberFormat="0" applyAlignment="0" applyProtection="0"/>
    <xf numFmtId="0" fontId="31" fillId="9" borderId="86" applyNumberFormat="0" applyAlignment="0" applyProtection="0"/>
    <xf numFmtId="0" fontId="31" fillId="9" borderId="86" applyNumberFormat="0" applyAlignment="0" applyProtection="0"/>
    <xf numFmtId="0" fontId="31" fillId="9" borderId="86" applyNumberFormat="0" applyAlignment="0" applyProtection="0"/>
    <xf numFmtId="0" fontId="17" fillId="24" borderId="65" applyNumberFormat="0" applyFont="0" applyAlignment="0" applyProtection="0"/>
    <xf numFmtId="0" fontId="17" fillId="24" borderId="65" applyNumberFormat="0" applyFont="0" applyAlignment="0" applyProtection="0"/>
    <xf numFmtId="0" fontId="17" fillId="24" borderId="65" applyNumberFormat="0" applyFont="0" applyAlignment="0" applyProtection="0"/>
    <xf numFmtId="0" fontId="17" fillId="24" borderId="65" applyNumberFormat="0" applyFont="0" applyAlignment="0" applyProtection="0"/>
    <xf numFmtId="0" fontId="17" fillId="24" borderId="65" applyNumberFormat="0" applyFont="0" applyAlignment="0" applyProtection="0"/>
    <xf numFmtId="0" fontId="17" fillId="24" borderId="65" applyNumberFormat="0" applyFont="0" applyAlignment="0" applyProtection="0"/>
    <xf numFmtId="0" fontId="17" fillId="24" borderId="65" applyNumberFormat="0" applyFont="0" applyAlignment="0" applyProtection="0"/>
    <xf numFmtId="0" fontId="17" fillId="24" borderId="65" applyNumberFormat="0" applyFont="0" applyAlignment="0" applyProtection="0"/>
    <xf numFmtId="0" fontId="17" fillId="24" borderId="65" applyNumberFormat="0" applyFont="0" applyAlignment="0" applyProtection="0"/>
    <xf numFmtId="0" fontId="17" fillId="24" borderId="65" applyNumberFormat="0" applyFont="0" applyAlignment="0" applyProtection="0"/>
    <xf numFmtId="0" fontId="17" fillId="24" borderId="65" applyNumberFormat="0" applyFont="0" applyAlignment="0" applyProtection="0"/>
    <xf numFmtId="0" fontId="17" fillId="24" borderId="65" applyNumberFormat="0" applyFont="0" applyAlignment="0" applyProtection="0"/>
    <xf numFmtId="0" fontId="17" fillId="24" borderId="65" applyNumberFormat="0" applyFont="0" applyAlignment="0" applyProtection="0"/>
    <xf numFmtId="0" fontId="17" fillId="24" borderId="65" applyNumberFormat="0" applyFont="0" applyAlignment="0" applyProtection="0"/>
    <xf numFmtId="0" fontId="17" fillId="24" borderId="65" applyNumberFormat="0" applyFont="0" applyAlignment="0" applyProtection="0"/>
    <xf numFmtId="0" fontId="17" fillId="24" borderId="65" applyNumberFormat="0" applyFont="0" applyAlignment="0" applyProtection="0"/>
    <xf numFmtId="0" fontId="17" fillId="24" borderId="65" applyNumberFormat="0" applyFont="0" applyAlignment="0" applyProtection="0"/>
    <xf numFmtId="0" fontId="17" fillId="24" borderId="65" applyNumberFormat="0" applyFont="0" applyAlignment="0" applyProtection="0"/>
    <xf numFmtId="0" fontId="17" fillId="24" borderId="65" applyNumberFormat="0" applyFont="0" applyAlignment="0" applyProtection="0"/>
    <xf numFmtId="0" fontId="17" fillId="24" borderId="65" applyNumberFormat="0" applyFont="0" applyAlignment="0" applyProtection="0"/>
    <xf numFmtId="0" fontId="17" fillId="24" borderId="65" applyNumberFormat="0" applyFont="0" applyAlignment="0" applyProtection="0"/>
    <xf numFmtId="0" fontId="17" fillId="24" borderId="65" applyNumberFormat="0" applyFont="0" applyAlignment="0" applyProtection="0"/>
    <xf numFmtId="0" fontId="17" fillId="24" borderId="65" applyNumberFormat="0" applyFont="0" applyAlignment="0" applyProtection="0"/>
    <xf numFmtId="0" fontId="34" fillId="22" borderId="66" applyNumberFormat="0" applyAlignment="0" applyProtection="0"/>
    <xf numFmtId="0" fontId="34" fillId="22" borderId="66" applyNumberFormat="0" applyAlignment="0" applyProtection="0"/>
    <xf numFmtId="0" fontId="34" fillId="22" borderId="66" applyNumberFormat="0" applyAlignment="0" applyProtection="0"/>
    <xf numFmtId="0" fontId="34" fillId="22" borderId="66" applyNumberFormat="0" applyAlignment="0" applyProtection="0"/>
    <xf numFmtId="0" fontId="34" fillId="22" borderId="66" applyNumberFormat="0" applyAlignment="0" applyProtection="0"/>
    <xf numFmtId="0" fontId="34" fillId="22" borderId="66" applyNumberFormat="0" applyAlignment="0" applyProtection="0"/>
    <xf numFmtId="0" fontId="34" fillId="22" borderId="66" applyNumberFormat="0" applyAlignment="0" applyProtection="0"/>
    <xf numFmtId="0" fontId="34" fillId="22" borderId="66" applyNumberFormat="0" applyAlignment="0" applyProtection="0"/>
    <xf numFmtId="0" fontId="34" fillId="22" borderId="66" applyNumberFormat="0" applyAlignment="0" applyProtection="0"/>
    <xf numFmtId="0" fontId="34" fillId="22" borderId="66" applyNumberFormat="0" applyAlignment="0" applyProtection="0"/>
    <xf numFmtId="0" fontId="34" fillId="22" borderId="66" applyNumberFormat="0" applyAlignment="0" applyProtection="0"/>
    <xf numFmtId="0" fontId="34" fillId="22" borderId="66" applyNumberFormat="0" applyAlignment="0" applyProtection="0"/>
    <xf numFmtId="0" fontId="34" fillId="22" borderId="66" applyNumberFormat="0" applyAlignment="0" applyProtection="0"/>
    <xf numFmtId="0" fontId="34" fillId="22" borderId="66" applyNumberFormat="0" applyAlignment="0" applyProtection="0"/>
    <xf numFmtId="0" fontId="34" fillId="22" borderId="66" applyNumberFormat="0" applyAlignment="0" applyProtection="0"/>
    <xf numFmtId="0" fontId="34" fillId="22" borderId="66" applyNumberFormat="0" applyAlignment="0" applyProtection="0"/>
    <xf numFmtId="0" fontId="34" fillId="22" borderId="66" applyNumberFormat="0" applyAlignment="0" applyProtection="0"/>
    <xf numFmtId="0" fontId="34" fillId="22" borderId="66" applyNumberFormat="0" applyAlignment="0" applyProtection="0"/>
    <xf numFmtId="0" fontId="34" fillId="22" borderId="66" applyNumberFormat="0" applyAlignment="0" applyProtection="0"/>
    <xf numFmtId="0" fontId="34" fillId="22" borderId="66" applyNumberFormat="0" applyAlignment="0" applyProtection="0"/>
    <xf numFmtId="0" fontId="34" fillId="22" borderId="66" applyNumberFormat="0" applyAlignment="0" applyProtection="0"/>
    <xf numFmtId="0" fontId="34" fillId="22" borderId="66" applyNumberFormat="0" applyAlignment="0" applyProtection="0"/>
    <xf numFmtId="0" fontId="34" fillId="22" borderId="66" applyNumberFormat="0" applyAlignment="0" applyProtection="0"/>
    <xf numFmtId="0" fontId="31" fillId="9" borderId="103" applyNumberFormat="0" applyAlignment="0" applyProtection="0"/>
    <xf numFmtId="0" fontId="31" fillId="9" borderId="90" applyNumberFormat="0" applyAlignment="0" applyProtection="0"/>
    <xf numFmtId="0" fontId="24" fillId="22" borderId="126" applyNumberFormat="0" applyAlignment="0" applyProtection="0"/>
    <xf numFmtId="0" fontId="17" fillId="24" borderId="91" applyNumberFormat="0" applyFont="0" applyAlignment="0" applyProtection="0"/>
    <xf numFmtId="0" fontId="31" fillId="9" borderId="96" applyNumberFormat="0" applyAlignment="0" applyProtection="0"/>
    <xf numFmtId="0" fontId="34" fillId="22" borderId="92" applyNumberFormat="0" applyAlignment="0" applyProtection="0"/>
    <xf numFmtId="0" fontId="31" fillId="9" borderId="96" applyNumberFormat="0" applyAlignment="0" applyProtection="0"/>
    <xf numFmtId="0" fontId="24" fillId="22" borderId="109" applyNumberFormat="0" applyAlignment="0" applyProtection="0"/>
    <xf numFmtId="0" fontId="31" fillId="9" borderId="113" applyNumberFormat="0" applyAlignment="0" applyProtection="0"/>
    <xf numFmtId="0" fontId="34" fillId="22" borderId="102" applyNumberFormat="0" applyAlignment="0" applyProtection="0"/>
    <xf numFmtId="0" fontId="31" fillId="9" borderId="93" applyNumberFormat="0" applyAlignment="0" applyProtection="0"/>
    <xf numFmtId="0" fontId="24" fillId="22" borderId="93" applyNumberFormat="0" applyAlignment="0" applyProtection="0"/>
    <xf numFmtId="0" fontId="34" fillId="22" borderId="92" applyNumberFormat="0" applyAlignment="0" applyProtection="0"/>
    <xf numFmtId="0" fontId="24" fillId="22" borderId="109" applyNumberFormat="0" applyAlignment="0" applyProtection="0"/>
    <xf numFmtId="0" fontId="24" fillId="22" borderId="129" applyNumberFormat="0" applyAlignment="0" applyProtection="0"/>
    <xf numFmtId="0" fontId="24" fillId="22" borderId="93" applyNumberFormat="0" applyAlignment="0" applyProtection="0"/>
    <xf numFmtId="0" fontId="34" fillId="22" borderId="92" applyNumberFormat="0" applyAlignment="0" applyProtection="0"/>
    <xf numFmtId="0" fontId="34" fillId="22" borderId="92" applyNumberFormat="0" applyAlignment="0" applyProtection="0"/>
    <xf numFmtId="0" fontId="17" fillId="24" borderId="91" applyNumberFormat="0" applyFont="0" applyAlignment="0" applyProtection="0"/>
    <xf numFmtId="0" fontId="34" fillId="22" borderId="92" applyNumberFormat="0" applyAlignment="0" applyProtection="0"/>
    <xf numFmtId="0" fontId="31" fillId="9" borderId="96" applyNumberFormat="0" applyAlignment="0" applyProtection="0"/>
    <xf numFmtId="0" fontId="31" fillId="9" borderId="79" applyNumberFormat="0" applyAlignment="0" applyProtection="0"/>
    <xf numFmtId="0" fontId="31" fillId="9" borderId="79" applyNumberFormat="0" applyAlignment="0" applyProtection="0"/>
    <xf numFmtId="0" fontId="31" fillId="9" borderId="86" applyNumberFormat="0" applyAlignment="0" applyProtection="0"/>
    <xf numFmtId="0" fontId="31" fillId="9" borderId="109" applyNumberFormat="0" applyAlignment="0" applyProtection="0"/>
    <xf numFmtId="0" fontId="31" fillId="9" borderId="90" applyNumberFormat="0" applyAlignment="0" applyProtection="0"/>
    <xf numFmtId="0" fontId="31" fillId="9" borderId="116" applyNumberFormat="0" applyAlignment="0" applyProtection="0"/>
    <xf numFmtId="0" fontId="24" fillId="22" borderId="116" applyNumberFormat="0" applyAlignment="0" applyProtection="0"/>
    <xf numFmtId="0" fontId="24" fillId="22" borderId="129" applyNumberFormat="0" applyAlignment="0" applyProtection="0"/>
    <xf numFmtId="0" fontId="31" fillId="9" borderId="100" applyNumberFormat="0" applyAlignment="0" applyProtection="0"/>
    <xf numFmtId="0" fontId="24" fillId="22" borderId="79" applyNumberFormat="0" applyAlignment="0" applyProtection="0"/>
    <xf numFmtId="0" fontId="24" fillId="22" borderId="79" applyNumberFormat="0" applyAlignment="0" applyProtection="0"/>
    <xf numFmtId="0" fontId="24" fillId="22" borderId="79" applyNumberFormat="0" applyAlignment="0" applyProtection="0"/>
    <xf numFmtId="0" fontId="24" fillId="22" borderId="79" applyNumberFormat="0" applyAlignment="0" applyProtection="0"/>
    <xf numFmtId="0" fontId="24" fillId="22" borderId="79" applyNumberFormat="0" applyAlignment="0" applyProtection="0"/>
    <xf numFmtId="0" fontId="24" fillId="22" borderId="79" applyNumberFormat="0" applyAlignment="0" applyProtection="0"/>
    <xf numFmtId="0" fontId="24" fillId="22" borderId="79" applyNumberFormat="0" applyAlignment="0" applyProtection="0"/>
    <xf numFmtId="0" fontId="24" fillId="22" borderId="79" applyNumberFormat="0" applyAlignment="0" applyProtection="0"/>
    <xf numFmtId="0" fontId="24" fillId="22" borderId="79" applyNumberFormat="0" applyAlignment="0" applyProtection="0"/>
    <xf numFmtId="0" fontId="24" fillId="22" borderId="79" applyNumberFormat="0" applyAlignment="0" applyProtection="0"/>
    <xf numFmtId="0" fontId="24" fillId="22" borderId="79" applyNumberFormat="0" applyAlignment="0" applyProtection="0"/>
    <xf numFmtId="0" fontId="24" fillId="22" borderId="79" applyNumberFormat="0" applyAlignment="0" applyProtection="0"/>
    <xf numFmtId="0" fontId="24" fillId="22" borderId="79" applyNumberFormat="0" applyAlignment="0" applyProtection="0"/>
    <xf numFmtId="0" fontId="24" fillId="22" borderId="79" applyNumberFormat="0" applyAlignment="0" applyProtection="0"/>
    <xf numFmtId="0" fontId="24" fillId="22" borderId="79" applyNumberFormat="0" applyAlignment="0" applyProtection="0"/>
    <xf numFmtId="0" fontId="24" fillId="22" borderId="79" applyNumberFormat="0" applyAlignment="0" applyProtection="0"/>
    <xf numFmtId="0" fontId="24" fillId="22" borderId="79" applyNumberFormat="0" applyAlignment="0" applyProtection="0"/>
    <xf numFmtId="0" fontId="24" fillId="22" borderId="79" applyNumberFormat="0" applyAlignment="0" applyProtection="0"/>
    <xf numFmtId="0" fontId="24" fillId="22" borderId="79" applyNumberFormat="0" applyAlignment="0" applyProtection="0"/>
    <xf numFmtId="0" fontId="24" fillId="22" borderId="79" applyNumberFormat="0" applyAlignment="0" applyProtection="0"/>
    <xf numFmtId="0" fontId="24" fillId="22" borderId="79" applyNumberFormat="0" applyAlignment="0" applyProtection="0"/>
    <xf numFmtId="0" fontId="31" fillId="9" borderId="82" applyNumberFormat="0" applyAlignment="0" applyProtection="0"/>
    <xf numFmtId="0" fontId="31" fillId="9" borderId="79" applyNumberFormat="0" applyAlignment="0" applyProtection="0"/>
    <xf numFmtId="0" fontId="31" fillId="9" borderId="79" applyNumberFormat="0" applyAlignment="0" applyProtection="0"/>
    <xf numFmtId="0" fontId="31" fillId="9" borderId="79" applyNumberFormat="0" applyAlignment="0" applyProtection="0"/>
    <xf numFmtId="0" fontId="31" fillId="9" borderId="79" applyNumberFormat="0" applyAlignment="0" applyProtection="0"/>
    <xf numFmtId="0" fontId="31" fillId="9" borderId="79" applyNumberFormat="0" applyAlignment="0" applyProtection="0"/>
    <xf numFmtId="0" fontId="31" fillId="9" borderId="79" applyNumberFormat="0" applyAlignment="0" applyProtection="0"/>
    <xf numFmtId="0" fontId="31" fillId="9" borderId="79" applyNumberFormat="0" applyAlignment="0" applyProtection="0"/>
    <xf numFmtId="0" fontId="31" fillId="9" borderId="79" applyNumberFormat="0" applyAlignment="0" applyProtection="0"/>
    <xf numFmtId="0" fontId="31" fillId="9" borderId="79" applyNumberFormat="0" applyAlignment="0" applyProtection="0"/>
    <xf numFmtId="0" fontId="34" fillId="22" borderId="102" applyNumberFormat="0" applyAlignment="0" applyProtection="0"/>
    <xf numFmtId="0" fontId="17" fillId="24" borderId="101" applyNumberFormat="0" applyFont="0" applyAlignment="0" applyProtection="0"/>
    <xf numFmtId="0" fontId="24" fillId="22" borderId="90" applyNumberFormat="0" applyAlignment="0" applyProtection="0"/>
    <xf numFmtId="0" fontId="24" fillId="22" borderId="109" applyNumberFormat="0" applyAlignment="0" applyProtection="0"/>
    <xf numFmtId="0" fontId="31" fillId="9" borderId="90" applyNumberFormat="0" applyAlignment="0" applyProtection="0"/>
    <xf numFmtId="0" fontId="31" fillId="9" borderId="96" applyNumberFormat="0" applyAlignment="0" applyProtection="0"/>
    <xf numFmtId="0" fontId="31" fillId="9" borderId="106" applyNumberFormat="0" applyAlignment="0" applyProtection="0"/>
    <xf numFmtId="0" fontId="31" fillId="9" borderId="129" applyNumberFormat="0" applyAlignment="0" applyProtection="0"/>
    <xf numFmtId="0" fontId="24" fillId="22" borderId="103" applyNumberFormat="0" applyAlignment="0" applyProtection="0"/>
    <xf numFmtId="0" fontId="24" fillId="22" borderId="122" applyNumberFormat="0" applyAlignment="0" applyProtection="0"/>
    <xf numFmtId="0" fontId="24" fillId="22" borderId="106" applyNumberFormat="0" applyAlignment="0" applyProtection="0"/>
    <xf numFmtId="0" fontId="24" fillId="22" borderId="122" applyNumberFormat="0" applyAlignment="0" applyProtection="0"/>
    <xf numFmtId="0" fontId="31" fillId="9" borderId="109" applyNumberFormat="0" applyAlignment="0" applyProtection="0"/>
    <xf numFmtId="0" fontId="24" fillId="22" borderId="103" applyNumberFormat="0" applyAlignment="0" applyProtection="0"/>
    <xf numFmtId="0" fontId="24" fillId="22" borderId="122" applyNumberFormat="0" applyAlignment="0" applyProtection="0"/>
    <xf numFmtId="0" fontId="34" fillId="22" borderId="102" applyNumberFormat="0" applyAlignment="0" applyProtection="0"/>
    <xf numFmtId="0" fontId="24" fillId="22" borderId="113" applyNumberFormat="0" applyAlignment="0" applyProtection="0"/>
    <xf numFmtId="0" fontId="31" fillId="9" borderId="119" applyNumberFormat="0" applyAlignment="0" applyProtection="0"/>
    <xf numFmtId="0" fontId="31" fillId="9" borderId="96" applyNumberFormat="0" applyAlignment="0" applyProtection="0"/>
    <xf numFmtId="0" fontId="31" fillId="9" borderId="93" applyNumberFormat="0" applyAlignment="0" applyProtection="0"/>
    <xf numFmtId="0" fontId="24" fillId="22" borderId="90" applyNumberFormat="0" applyAlignment="0" applyProtection="0"/>
    <xf numFmtId="0" fontId="31" fillId="9" borderId="100" applyNumberFormat="0" applyAlignment="0" applyProtection="0"/>
    <xf numFmtId="0" fontId="17" fillId="24" borderId="107" applyNumberFormat="0" applyFont="0" applyAlignment="0" applyProtection="0"/>
    <xf numFmtId="0" fontId="31" fillId="9" borderId="82" applyNumberFormat="0" applyAlignment="0" applyProtection="0"/>
    <xf numFmtId="0" fontId="31" fillId="9" borderId="82" applyNumberFormat="0" applyAlignment="0" applyProtection="0"/>
    <xf numFmtId="0" fontId="31" fillId="9" borderId="106" applyNumberFormat="0" applyAlignment="0" applyProtection="0"/>
    <xf numFmtId="0" fontId="31" fillId="9" borderId="100" applyNumberFormat="0" applyAlignment="0" applyProtection="0"/>
    <xf numFmtId="0" fontId="24" fillId="22" borderId="126" applyNumberFormat="0" applyAlignment="0" applyProtection="0"/>
    <xf numFmtId="0" fontId="24" fillId="22" borderId="109" applyNumberFormat="0" applyAlignment="0" applyProtection="0"/>
    <xf numFmtId="0" fontId="24" fillId="22" borderId="82" applyNumberFormat="0" applyAlignment="0" applyProtection="0"/>
    <xf numFmtId="0" fontId="24" fillId="22" borderId="116" applyNumberFormat="0" applyAlignment="0" applyProtection="0"/>
    <xf numFmtId="0" fontId="24" fillId="22" borderId="126" applyNumberFormat="0" applyAlignment="0" applyProtection="0"/>
    <xf numFmtId="0" fontId="31" fillId="9" borderId="113" applyNumberFormat="0" applyAlignment="0" applyProtection="0"/>
    <xf numFmtId="0" fontId="24" fillId="22" borderId="82" applyNumberFormat="0" applyAlignment="0" applyProtection="0"/>
    <xf numFmtId="0" fontId="24" fillId="22" borderId="82" applyNumberFormat="0" applyAlignment="0" applyProtection="0"/>
    <xf numFmtId="0" fontId="24" fillId="22" borderId="82" applyNumberFormat="0" applyAlignment="0" applyProtection="0"/>
    <xf numFmtId="0" fontId="24" fillId="22" borderId="82" applyNumberFormat="0" applyAlignment="0" applyProtection="0"/>
    <xf numFmtId="0" fontId="24" fillId="22" borderId="82" applyNumberFormat="0" applyAlignment="0" applyProtection="0"/>
    <xf numFmtId="0" fontId="24" fillId="22" borderId="82" applyNumberFormat="0" applyAlignment="0" applyProtection="0"/>
    <xf numFmtId="0" fontId="24" fillId="22" borderId="82" applyNumberFormat="0" applyAlignment="0" applyProtection="0"/>
    <xf numFmtId="0" fontId="24" fillId="22" borderId="82" applyNumberFormat="0" applyAlignment="0" applyProtection="0"/>
    <xf numFmtId="0" fontId="24" fillId="22" borderId="82" applyNumberFormat="0" applyAlignment="0" applyProtection="0"/>
    <xf numFmtId="0" fontId="24" fillId="22" borderId="82" applyNumberFormat="0" applyAlignment="0" applyProtection="0"/>
    <xf numFmtId="0" fontId="24" fillId="22" borderId="82" applyNumberFormat="0" applyAlignment="0" applyProtection="0"/>
    <xf numFmtId="0" fontId="24" fillId="22" borderId="82" applyNumberFormat="0" applyAlignment="0" applyProtection="0"/>
    <xf numFmtId="0" fontId="24" fillId="22" borderId="82" applyNumberFormat="0" applyAlignment="0" applyProtection="0"/>
    <xf numFmtId="0" fontId="24" fillId="22" borderId="82" applyNumberFormat="0" applyAlignment="0" applyProtection="0"/>
    <xf numFmtId="0" fontId="31" fillId="9" borderId="82" applyNumberFormat="0" applyAlignment="0" applyProtection="0"/>
    <xf numFmtId="0" fontId="24" fillId="22" borderId="82" applyNumberFormat="0" applyAlignment="0" applyProtection="0"/>
    <xf numFmtId="0" fontId="24" fillId="22" borderId="82" applyNumberFormat="0" applyAlignment="0" applyProtection="0"/>
    <xf numFmtId="0" fontId="24" fillId="22" borderId="82" applyNumberFormat="0" applyAlignment="0" applyProtection="0"/>
    <xf numFmtId="0" fontId="24" fillId="22" borderId="82" applyNumberFormat="0" applyAlignment="0" applyProtection="0"/>
    <xf numFmtId="0" fontId="24" fillId="22" borderId="82" applyNumberFormat="0" applyAlignment="0" applyProtection="0"/>
    <xf numFmtId="0" fontId="24" fillId="22" borderId="82" applyNumberFormat="0" applyAlignment="0" applyProtection="0"/>
    <xf numFmtId="0" fontId="24" fillId="22" borderId="82" applyNumberFormat="0" applyAlignment="0" applyProtection="0"/>
    <xf numFmtId="0" fontId="31" fillId="9" borderId="82" applyNumberFormat="0" applyAlignment="0" applyProtection="0"/>
    <xf numFmtId="0" fontId="31" fillId="9" borderId="82" applyNumberFormat="0" applyAlignment="0" applyProtection="0"/>
    <xf numFmtId="0" fontId="31" fillId="9" borderId="82" applyNumberFormat="0" applyAlignment="0" applyProtection="0"/>
    <xf numFmtId="0" fontId="31" fillId="9" borderId="82" applyNumberFormat="0" applyAlignment="0" applyProtection="0"/>
    <xf numFmtId="0" fontId="31" fillId="9" borderId="82" applyNumberFormat="0" applyAlignment="0" applyProtection="0"/>
    <xf numFmtId="0" fontId="31" fillId="9" borderId="82" applyNumberFormat="0" applyAlignment="0" applyProtection="0"/>
    <xf numFmtId="0" fontId="31" fillId="9" borderId="82" applyNumberFormat="0" applyAlignment="0" applyProtection="0"/>
    <xf numFmtId="0" fontId="31" fillId="9" borderId="82" applyNumberFormat="0" applyAlignment="0" applyProtection="0"/>
    <xf numFmtId="0" fontId="31" fillId="9" borderId="82" applyNumberFormat="0" applyAlignment="0" applyProtection="0"/>
    <xf numFmtId="0" fontId="24" fillId="22" borderId="96" applyNumberFormat="0" applyAlignment="0" applyProtection="0"/>
    <xf numFmtId="0" fontId="31" fillId="9" borderId="122" applyNumberFormat="0" applyAlignment="0" applyProtection="0"/>
    <xf numFmtId="0" fontId="31" fillId="9" borderId="100" applyNumberFormat="0" applyAlignment="0" applyProtection="0"/>
    <xf numFmtId="0" fontId="31" fillId="9" borderId="103" applyNumberFormat="0" applyAlignment="0" applyProtection="0"/>
    <xf numFmtId="0" fontId="39" fillId="0" borderId="0"/>
    <xf numFmtId="41" fontId="39" fillId="0" borderId="0" applyFont="0" applyFill="0" applyBorder="0" applyAlignment="0" applyProtection="0"/>
    <xf numFmtId="0" fontId="24" fillId="22" borderId="116" applyNumberFormat="0" applyAlignment="0" applyProtection="0"/>
    <xf numFmtId="0" fontId="17" fillId="24" borderId="101" applyNumberFormat="0" applyFont="0" applyAlignment="0" applyProtection="0"/>
    <xf numFmtId="0" fontId="24" fillId="22" borderId="96" applyNumberFormat="0" applyAlignment="0" applyProtection="0"/>
    <xf numFmtId="0" fontId="24" fillId="22" borderId="96" applyNumberFormat="0" applyAlignment="0" applyProtection="0"/>
    <xf numFmtId="0" fontId="31" fillId="9" borderId="109" applyNumberFormat="0" applyAlignment="0" applyProtection="0"/>
    <xf numFmtId="0" fontId="31" fillId="9" borderId="96" applyNumberFormat="0" applyAlignment="0" applyProtection="0"/>
    <xf numFmtId="0" fontId="31" fillId="9" borderId="96" applyNumberFormat="0" applyAlignment="0" applyProtection="0"/>
    <xf numFmtId="0" fontId="34" fillId="22" borderId="102" applyNumberFormat="0" applyAlignment="0" applyProtection="0"/>
    <xf numFmtId="0" fontId="24" fillId="22" borderId="90" applyNumberFormat="0" applyAlignment="0" applyProtection="0"/>
    <xf numFmtId="0" fontId="31" fillId="9" borderId="109" applyNumberFormat="0" applyAlignment="0" applyProtection="0"/>
    <xf numFmtId="0" fontId="24" fillId="22" borderId="109" applyNumberFormat="0" applyAlignment="0" applyProtection="0"/>
    <xf numFmtId="0" fontId="24" fillId="22" borderId="90" applyNumberFormat="0" applyAlignment="0" applyProtection="0"/>
    <xf numFmtId="0" fontId="31" fillId="9" borderId="100" applyNumberFormat="0" applyAlignment="0" applyProtection="0"/>
    <xf numFmtId="0" fontId="17" fillId="24" borderId="101" applyNumberFormat="0" applyFont="0" applyAlignment="0" applyProtection="0"/>
    <xf numFmtId="0" fontId="31" fillId="9" borderId="90" applyNumberFormat="0" applyAlignment="0" applyProtection="0"/>
    <xf numFmtId="0" fontId="24" fillId="22" borderId="103" applyNumberFormat="0" applyAlignment="0" applyProtection="0"/>
    <xf numFmtId="0" fontId="31" fillId="9" borderId="129" applyNumberFormat="0" applyAlignment="0" applyProtection="0"/>
    <xf numFmtId="0" fontId="31" fillId="9" borderId="103" applyNumberFormat="0" applyAlignment="0" applyProtection="0"/>
    <xf numFmtId="0" fontId="31" fillId="9" borderId="116" applyNumberFormat="0" applyAlignment="0" applyProtection="0"/>
    <xf numFmtId="0" fontId="24" fillId="22" borderId="122" applyNumberFormat="0" applyAlignment="0" applyProtection="0"/>
    <xf numFmtId="0" fontId="34" fillId="22" borderId="92" applyNumberFormat="0" applyAlignment="0" applyProtection="0"/>
    <xf numFmtId="0" fontId="31" fillId="9" borderId="122" applyNumberFormat="0" applyAlignment="0" applyProtection="0"/>
    <xf numFmtId="0" fontId="31" fillId="9" borderId="86" applyNumberFormat="0" applyAlignment="0" applyProtection="0"/>
    <xf numFmtId="0" fontId="31" fillId="9" borderId="86" applyNumberFormat="0" applyAlignment="0" applyProtection="0"/>
    <xf numFmtId="0" fontId="34" fillId="22" borderId="102" applyNumberFormat="0" applyAlignment="0" applyProtection="0"/>
    <xf numFmtId="0" fontId="17" fillId="24" borderId="101" applyNumberFormat="0" applyFont="0" applyAlignment="0" applyProtection="0"/>
    <xf numFmtId="0" fontId="31" fillId="9" borderId="93" applyNumberFormat="0" applyAlignment="0" applyProtection="0"/>
    <xf numFmtId="0" fontId="31" fillId="9" borderId="93" applyNumberFormat="0" applyAlignment="0" applyProtection="0"/>
    <xf numFmtId="0" fontId="31" fillId="9" borderId="93" applyNumberFormat="0" applyAlignment="0" applyProtection="0"/>
    <xf numFmtId="0" fontId="24" fillId="22" borderId="93" applyNumberFormat="0" applyAlignment="0" applyProtection="0"/>
    <xf numFmtId="0" fontId="24" fillId="22" borderId="93" applyNumberFormat="0" applyAlignment="0" applyProtection="0"/>
    <xf numFmtId="0" fontId="17" fillId="24" borderId="74" applyNumberFormat="0" applyFont="0" applyAlignment="0" applyProtection="0"/>
    <xf numFmtId="0" fontId="17" fillId="24" borderId="74" applyNumberFormat="0" applyFont="0" applyAlignment="0" applyProtection="0"/>
    <xf numFmtId="0" fontId="17" fillId="24" borderId="74" applyNumberFormat="0" applyFont="0" applyAlignment="0" applyProtection="0"/>
    <xf numFmtId="0" fontId="17" fillId="24" borderId="74" applyNumberFormat="0" applyFont="0" applyAlignment="0" applyProtection="0"/>
    <xf numFmtId="0" fontId="17" fillId="24" borderId="74" applyNumberFormat="0" applyFont="0" applyAlignment="0" applyProtection="0"/>
    <xf numFmtId="0" fontId="17" fillId="24" borderId="74" applyNumberFormat="0" applyFont="0" applyAlignment="0" applyProtection="0"/>
    <xf numFmtId="0" fontId="17" fillId="24" borderId="74" applyNumberFormat="0" applyFont="0" applyAlignment="0" applyProtection="0"/>
    <xf numFmtId="0" fontId="17" fillId="24" borderId="74" applyNumberFormat="0" applyFont="0" applyAlignment="0" applyProtection="0"/>
    <xf numFmtId="0" fontId="17" fillId="24" borderId="74" applyNumberFormat="0" applyFont="0" applyAlignment="0" applyProtection="0"/>
    <xf numFmtId="0" fontId="17" fillId="24" borderId="74" applyNumberFormat="0" applyFont="0" applyAlignment="0" applyProtection="0"/>
    <xf numFmtId="0" fontId="17" fillId="24" borderId="74" applyNumberFormat="0" applyFont="0" applyAlignment="0" applyProtection="0"/>
    <xf numFmtId="0" fontId="17" fillId="24" borderId="74" applyNumberFormat="0" applyFont="0" applyAlignment="0" applyProtection="0"/>
    <xf numFmtId="0" fontId="17" fillId="24" borderId="74" applyNumberFormat="0" applyFont="0" applyAlignment="0" applyProtection="0"/>
    <xf numFmtId="0" fontId="17" fillId="24" borderId="74" applyNumberFormat="0" applyFont="0" applyAlignment="0" applyProtection="0"/>
    <xf numFmtId="0" fontId="17" fillId="24" borderId="74" applyNumberFormat="0" applyFont="0" applyAlignment="0" applyProtection="0"/>
    <xf numFmtId="0" fontId="17" fillId="24" borderId="74" applyNumberFormat="0" applyFont="0" applyAlignment="0" applyProtection="0"/>
    <xf numFmtId="0" fontId="17" fillId="24" borderId="74" applyNumberFormat="0" applyFont="0" applyAlignment="0" applyProtection="0"/>
    <xf numFmtId="0" fontId="17" fillId="24" borderId="74" applyNumberFormat="0" applyFont="0" applyAlignment="0" applyProtection="0"/>
    <xf numFmtId="0" fontId="17" fillId="24" borderId="74" applyNumberFormat="0" applyFont="0" applyAlignment="0" applyProtection="0"/>
    <xf numFmtId="0" fontId="17" fillId="24" borderId="74" applyNumberFormat="0" applyFont="0" applyAlignment="0" applyProtection="0"/>
    <xf numFmtId="0" fontId="17" fillId="24" borderId="74" applyNumberFormat="0" applyFont="0" applyAlignment="0" applyProtection="0"/>
    <xf numFmtId="0" fontId="17" fillId="24" borderId="74" applyNumberFormat="0" applyFont="0" applyAlignment="0" applyProtection="0"/>
    <xf numFmtId="0" fontId="17" fillId="24" borderId="74" applyNumberFormat="0" applyFont="0" applyAlignment="0" applyProtection="0"/>
    <xf numFmtId="0" fontId="34" fillId="22" borderId="75" applyNumberFormat="0" applyAlignment="0" applyProtection="0"/>
    <xf numFmtId="0" fontId="34" fillId="22" borderId="75" applyNumberFormat="0" applyAlignment="0" applyProtection="0"/>
    <xf numFmtId="0" fontId="34" fillId="22" borderId="75" applyNumberFormat="0" applyAlignment="0" applyProtection="0"/>
    <xf numFmtId="0" fontId="34" fillId="22" borderId="75" applyNumberFormat="0" applyAlignment="0" applyProtection="0"/>
    <xf numFmtId="0" fontId="34" fillId="22" borderId="75" applyNumberFormat="0" applyAlignment="0" applyProtection="0"/>
    <xf numFmtId="0" fontId="34" fillId="22" borderId="75" applyNumberFormat="0" applyAlignment="0" applyProtection="0"/>
    <xf numFmtId="0" fontId="34" fillId="22" borderId="75" applyNumberFormat="0" applyAlignment="0" applyProtection="0"/>
    <xf numFmtId="0" fontId="34" fillId="22" borderId="75" applyNumberFormat="0" applyAlignment="0" applyProtection="0"/>
    <xf numFmtId="0" fontId="34" fillId="22" borderId="75" applyNumberFormat="0" applyAlignment="0" applyProtection="0"/>
    <xf numFmtId="0" fontId="34" fillId="22" borderId="75" applyNumberFormat="0" applyAlignment="0" applyProtection="0"/>
    <xf numFmtId="0" fontId="34" fillId="22" borderId="75" applyNumberFormat="0" applyAlignment="0" applyProtection="0"/>
    <xf numFmtId="0" fontId="34" fillId="22" borderId="75" applyNumberFormat="0" applyAlignment="0" applyProtection="0"/>
    <xf numFmtId="0" fontId="34" fillId="22" borderId="75" applyNumberFormat="0" applyAlignment="0" applyProtection="0"/>
    <xf numFmtId="0" fontId="34" fillId="22" borderId="75" applyNumberFormat="0" applyAlignment="0" applyProtection="0"/>
    <xf numFmtId="0" fontId="34" fillId="22" borderId="75" applyNumberFormat="0" applyAlignment="0" applyProtection="0"/>
    <xf numFmtId="0" fontId="34" fillId="22" borderId="75" applyNumberFormat="0" applyAlignment="0" applyProtection="0"/>
    <xf numFmtId="0" fontId="34" fillId="22" borderId="75" applyNumberFormat="0" applyAlignment="0" applyProtection="0"/>
    <xf numFmtId="0" fontId="34" fillId="22" borderId="75" applyNumberFormat="0" applyAlignment="0" applyProtection="0"/>
    <xf numFmtId="0" fontId="34" fillId="22" borderId="75" applyNumberFormat="0" applyAlignment="0" applyProtection="0"/>
    <xf numFmtId="0" fontId="34" fillId="22" borderId="75" applyNumberFormat="0" applyAlignment="0" applyProtection="0"/>
    <xf numFmtId="0" fontId="34" fillId="22" borderId="75" applyNumberFormat="0" applyAlignment="0" applyProtection="0"/>
    <xf numFmtId="0" fontId="34" fillId="22" borderId="75" applyNumberFormat="0" applyAlignment="0" applyProtection="0"/>
    <xf numFmtId="0" fontId="34" fillId="22" borderId="75" applyNumberFormat="0" applyAlignment="0" applyProtection="0"/>
    <xf numFmtId="0" fontId="24" fillId="22" borderId="90" applyNumberFormat="0" applyAlignment="0" applyProtection="0"/>
    <xf numFmtId="0" fontId="31" fillId="9" borderId="129" applyNumberFormat="0" applyAlignment="0" applyProtection="0"/>
    <xf numFmtId="0" fontId="31" fillId="9" borderId="109" applyNumberFormat="0" applyAlignment="0" applyProtection="0"/>
    <xf numFmtId="0" fontId="31" fillId="9" borderId="103" applyNumberFormat="0" applyAlignment="0" applyProtection="0"/>
    <xf numFmtId="0" fontId="24" fillId="22" borderId="100" applyNumberFormat="0" applyAlignment="0" applyProtection="0"/>
    <xf numFmtId="0" fontId="24" fillId="22" borderId="100" applyNumberFormat="0" applyAlignment="0" applyProtection="0"/>
    <xf numFmtId="0" fontId="31" fillId="9" borderId="93" applyNumberFormat="0" applyAlignment="0" applyProtection="0"/>
    <xf numFmtId="0" fontId="24" fillId="22" borderId="129" applyNumberFormat="0" applyAlignment="0" applyProtection="0"/>
    <xf numFmtId="0" fontId="24" fillId="22" borderId="126" applyNumberFormat="0" applyAlignment="0" applyProtection="0"/>
    <xf numFmtId="0" fontId="31" fillId="9" borderId="100" applyNumberFormat="0" applyAlignment="0" applyProtection="0"/>
    <xf numFmtId="0" fontId="17" fillId="24" borderId="101" applyNumberFormat="0" applyFont="0" applyAlignment="0" applyProtection="0"/>
    <xf numFmtId="0" fontId="24" fillId="22" borderId="129" applyNumberFormat="0" applyAlignment="0" applyProtection="0"/>
    <xf numFmtId="0" fontId="17" fillId="24" borderId="107" applyNumberFormat="0" applyFont="0" applyAlignment="0" applyProtection="0"/>
    <xf numFmtId="0" fontId="34" fillId="22" borderId="108" applyNumberFormat="0" applyAlignment="0" applyProtection="0"/>
    <xf numFmtId="0" fontId="24" fillId="22" borderId="122" applyNumberFormat="0" applyAlignment="0" applyProtection="0"/>
    <xf numFmtId="0" fontId="31" fillId="9" borderId="93" applyNumberFormat="0" applyAlignment="0" applyProtection="0"/>
    <xf numFmtId="0" fontId="24" fillId="22" borderId="90" applyNumberFormat="0" applyAlignment="0" applyProtection="0"/>
    <xf numFmtId="0" fontId="24" fillId="22" borderId="90" applyNumberFormat="0" applyAlignment="0" applyProtection="0"/>
    <xf numFmtId="0" fontId="24" fillId="22" borderId="109" applyNumberFormat="0" applyAlignment="0" applyProtection="0"/>
    <xf numFmtId="0" fontId="31" fillId="9" borderId="93" applyNumberFormat="0" applyAlignment="0" applyProtection="0"/>
    <xf numFmtId="0" fontId="31" fillId="9" borderId="93" applyNumberFormat="0" applyAlignment="0" applyProtection="0"/>
    <xf numFmtId="0" fontId="17" fillId="24" borderId="107" applyNumberFormat="0" applyFont="0" applyAlignment="0" applyProtection="0"/>
    <xf numFmtId="0" fontId="24" fillId="22" borderId="113" applyNumberFormat="0" applyAlignment="0" applyProtection="0"/>
    <xf numFmtId="0" fontId="24" fillId="22" borderId="113" applyNumberFormat="0" applyAlignment="0" applyProtection="0"/>
    <xf numFmtId="0" fontId="17" fillId="24" borderId="77" applyNumberFormat="0" applyFont="0" applyAlignment="0" applyProtection="0"/>
    <xf numFmtId="0" fontId="17" fillId="24" borderId="77" applyNumberFormat="0" applyFont="0" applyAlignment="0" applyProtection="0"/>
    <xf numFmtId="0" fontId="17" fillId="24" borderId="77" applyNumberFormat="0" applyFont="0" applyAlignment="0" applyProtection="0"/>
    <xf numFmtId="0" fontId="17" fillId="24" borderId="77" applyNumberFormat="0" applyFont="0" applyAlignment="0" applyProtection="0"/>
    <xf numFmtId="0" fontId="17" fillId="24" borderId="77" applyNumberFormat="0" applyFont="0" applyAlignment="0" applyProtection="0"/>
    <xf numFmtId="0" fontId="17" fillId="24" borderId="77" applyNumberFormat="0" applyFont="0" applyAlignment="0" applyProtection="0"/>
    <xf numFmtId="0" fontId="17" fillId="24" borderId="77" applyNumberFormat="0" applyFont="0" applyAlignment="0" applyProtection="0"/>
    <xf numFmtId="0" fontId="17" fillId="24" borderId="77" applyNumberFormat="0" applyFont="0" applyAlignment="0" applyProtection="0"/>
    <xf numFmtId="0" fontId="17" fillId="24" borderId="77" applyNumberFormat="0" applyFont="0" applyAlignment="0" applyProtection="0"/>
    <xf numFmtId="0" fontId="17" fillId="24" borderId="77" applyNumberFormat="0" applyFont="0" applyAlignment="0" applyProtection="0"/>
    <xf numFmtId="0" fontId="17" fillId="24" borderId="77" applyNumberFormat="0" applyFont="0" applyAlignment="0" applyProtection="0"/>
    <xf numFmtId="0" fontId="17" fillId="24" borderId="77" applyNumberFormat="0" applyFont="0" applyAlignment="0" applyProtection="0"/>
    <xf numFmtId="0" fontId="17" fillId="24" borderId="77" applyNumberFormat="0" applyFont="0" applyAlignment="0" applyProtection="0"/>
    <xf numFmtId="0" fontId="17" fillId="24" borderId="77" applyNumberFormat="0" applyFont="0" applyAlignment="0" applyProtection="0"/>
    <xf numFmtId="0" fontId="17" fillId="24" borderId="77" applyNumberFormat="0" applyFont="0" applyAlignment="0" applyProtection="0"/>
    <xf numFmtId="0" fontId="17" fillId="24" borderId="77" applyNumberFormat="0" applyFont="0" applyAlignment="0" applyProtection="0"/>
    <xf numFmtId="0" fontId="17" fillId="24" borderId="77" applyNumberFormat="0" applyFont="0" applyAlignment="0" applyProtection="0"/>
    <xf numFmtId="0" fontId="17" fillId="24" borderId="77" applyNumberFormat="0" applyFont="0" applyAlignment="0" applyProtection="0"/>
    <xf numFmtId="0" fontId="17" fillId="24" borderId="77" applyNumberFormat="0" applyFont="0" applyAlignment="0" applyProtection="0"/>
    <xf numFmtId="0" fontId="17" fillId="24" borderId="77" applyNumberFormat="0" applyFont="0" applyAlignment="0" applyProtection="0"/>
    <xf numFmtId="0" fontId="17" fillId="24" borderId="77" applyNumberFormat="0" applyFont="0" applyAlignment="0" applyProtection="0"/>
    <xf numFmtId="0" fontId="17" fillId="24" borderId="77" applyNumberFormat="0" applyFont="0" applyAlignment="0" applyProtection="0"/>
    <xf numFmtId="0" fontId="17" fillId="24" borderId="77" applyNumberFormat="0" applyFont="0" applyAlignment="0" applyProtection="0"/>
    <xf numFmtId="0" fontId="34" fillId="22" borderId="78" applyNumberFormat="0" applyAlignment="0" applyProtection="0"/>
    <xf numFmtId="0" fontId="34" fillId="22" borderId="78" applyNumberFormat="0" applyAlignment="0" applyProtection="0"/>
    <xf numFmtId="0" fontId="34" fillId="22" borderId="78" applyNumberFormat="0" applyAlignment="0" applyProtection="0"/>
    <xf numFmtId="0" fontId="34" fillId="22" borderId="78" applyNumberFormat="0" applyAlignment="0" applyProtection="0"/>
    <xf numFmtId="0" fontId="34" fillId="22" borderId="78" applyNumberFormat="0" applyAlignment="0" applyProtection="0"/>
    <xf numFmtId="0" fontId="34" fillId="22" borderId="78" applyNumberFormat="0" applyAlignment="0" applyProtection="0"/>
    <xf numFmtId="0" fontId="34" fillId="22" borderId="78" applyNumberFormat="0" applyAlignment="0" applyProtection="0"/>
    <xf numFmtId="0" fontId="34" fillId="22" borderId="78" applyNumberFormat="0" applyAlignment="0" applyProtection="0"/>
    <xf numFmtId="0" fontId="34" fillId="22" borderId="78" applyNumberFormat="0" applyAlignment="0" applyProtection="0"/>
    <xf numFmtId="0" fontId="34" fillId="22" borderId="78" applyNumberFormat="0" applyAlignment="0" applyProtection="0"/>
    <xf numFmtId="0" fontId="34" fillId="22" borderId="78" applyNumberFormat="0" applyAlignment="0" applyProtection="0"/>
    <xf numFmtId="0" fontId="34" fillId="22" borderId="78" applyNumberFormat="0" applyAlignment="0" applyProtection="0"/>
    <xf numFmtId="0" fontId="34" fillId="22" borderId="78" applyNumberFormat="0" applyAlignment="0" applyProtection="0"/>
    <xf numFmtId="0" fontId="34" fillId="22" borderId="78" applyNumberFormat="0" applyAlignment="0" applyProtection="0"/>
    <xf numFmtId="0" fontId="34" fillId="22" borderId="78" applyNumberFormat="0" applyAlignment="0" applyProtection="0"/>
    <xf numFmtId="0" fontId="34" fillId="22" borderId="78" applyNumberFormat="0" applyAlignment="0" applyProtection="0"/>
    <xf numFmtId="0" fontId="34" fillId="22" borderId="78" applyNumberFormat="0" applyAlignment="0" applyProtection="0"/>
    <xf numFmtId="0" fontId="34" fillId="22" borderId="78" applyNumberFormat="0" applyAlignment="0" applyProtection="0"/>
    <xf numFmtId="0" fontId="34" fillId="22" borderId="78" applyNumberFormat="0" applyAlignment="0" applyProtection="0"/>
    <xf numFmtId="0" fontId="34" fillId="22" borderId="78" applyNumberFormat="0" applyAlignment="0" applyProtection="0"/>
    <xf numFmtId="0" fontId="34" fillId="22" borderId="78" applyNumberFormat="0" applyAlignment="0" applyProtection="0"/>
    <xf numFmtId="0" fontId="34" fillId="22" borderId="78" applyNumberFormat="0" applyAlignment="0" applyProtection="0"/>
    <xf numFmtId="0" fontId="34" fillId="22" borderId="78" applyNumberFormat="0" applyAlignment="0" applyProtection="0"/>
    <xf numFmtId="0" fontId="24" fillId="22" borderId="90" applyNumberFormat="0" applyAlignment="0" applyProtection="0"/>
    <xf numFmtId="0" fontId="17" fillId="24" borderId="91" applyNumberFormat="0" applyFont="0" applyAlignment="0" applyProtection="0"/>
    <xf numFmtId="0" fontId="24" fillId="22" borderId="113" applyNumberFormat="0" applyAlignment="0" applyProtection="0"/>
    <xf numFmtId="0" fontId="31" fillId="9" borderId="106" applyNumberFormat="0" applyAlignment="0" applyProtection="0"/>
    <xf numFmtId="0" fontId="24" fillId="22" borderId="100" applyNumberFormat="0" applyAlignment="0" applyProtection="0"/>
    <xf numFmtId="0" fontId="31" fillId="9" borderId="96" applyNumberFormat="0" applyAlignment="0" applyProtection="0"/>
    <xf numFmtId="0" fontId="31" fillId="9" borderId="96" applyNumberFormat="0" applyAlignment="0" applyProtection="0"/>
    <xf numFmtId="0" fontId="34" fillId="22" borderId="102" applyNumberFormat="0" applyAlignment="0" applyProtection="0"/>
    <xf numFmtId="0" fontId="24" fillId="22" borderId="113" applyNumberFormat="0" applyAlignment="0" applyProtection="0"/>
    <xf numFmtId="0" fontId="31" fillId="9" borderId="103" applyNumberFormat="0" applyAlignment="0" applyProtection="0"/>
    <xf numFmtId="0" fontId="24" fillId="22" borderId="103" applyNumberFormat="0" applyAlignment="0" applyProtection="0"/>
    <xf numFmtId="0" fontId="24" fillId="22" borderId="103" applyNumberFormat="0" applyAlignment="0" applyProtection="0"/>
    <xf numFmtId="0" fontId="24" fillId="22" borderId="96" applyNumberFormat="0" applyAlignment="0" applyProtection="0"/>
    <xf numFmtId="0" fontId="24" fillId="22" borderId="113" applyNumberFormat="0" applyAlignment="0" applyProtection="0"/>
    <xf numFmtId="0" fontId="24" fillId="22" borderId="96" applyNumberFormat="0" applyAlignment="0" applyProtection="0"/>
    <xf numFmtId="0" fontId="24" fillId="22" borderId="96" applyNumberFormat="0" applyAlignment="0" applyProtection="0"/>
    <xf numFmtId="0" fontId="24" fillId="22" borderId="96" applyNumberFormat="0" applyAlignment="0" applyProtection="0"/>
    <xf numFmtId="0" fontId="34" fillId="22" borderId="102" applyNumberFormat="0" applyAlignment="0" applyProtection="0"/>
    <xf numFmtId="0" fontId="34" fillId="22" borderId="102" applyNumberFormat="0" applyAlignment="0" applyProtection="0"/>
    <xf numFmtId="0" fontId="24" fillId="22" borderId="106" applyNumberFormat="0" applyAlignment="0" applyProtection="0"/>
    <xf numFmtId="0" fontId="24" fillId="22" borderId="90" applyNumberFormat="0" applyAlignment="0" applyProtection="0"/>
    <xf numFmtId="0" fontId="31" fillId="9" borderId="90" applyNumberFormat="0" applyAlignment="0" applyProtection="0"/>
    <xf numFmtId="0" fontId="31" fillId="9" borderId="90" applyNumberFormat="0" applyAlignment="0" applyProtection="0"/>
    <xf numFmtId="0" fontId="31" fillId="9" borderId="119" applyNumberFormat="0" applyAlignment="0" applyProtection="0"/>
    <xf numFmtId="0" fontId="31" fillId="9" borderId="90" applyNumberFormat="0" applyAlignment="0" applyProtection="0"/>
    <xf numFmtId="0" fontId="31" fillId="9" borderId="122" applyNumberFormat="0" applyAlignment="0" applyProtection="0"/>
    <xf numFmtId="0" fontId="17" fillId="24" borderId="101" applyNumberFormat="0" applyFont="0" applyAlignment="0" applyProtection="0"/>
    <xf numFmtId="0" fontId="17" fillId="24" borderId="101" applyNumberFormat="0" applyFont="0" applyAlignment="0" applyProtection="0"/>
    <xf numFmtId="0" fontId="24" fillId="22" borderId="109" applyNumberFormat="0" applyAlignment="0" applyProtection="0"/>
    <xf numFmtId="0" fontId="17" fillId="24" borderId="80" applyNumberFormat="0" applyFont="0" applyAlignment="0" applyProtection="0"/>
    <xf numFmtId="0" fontId="17" fillId="24" borderId="80" applyNumberFormat="0" applyFont="0" applyAlignment="0" applyProtection="0"/>
    <xf numFmtId="0" fontId="17" fillId="24" borderId="80" applyNumberFormat="0" applyFont="0" applyAlignment="0" applyProtection="0"/>
    <xf numFmtId="0" fontId="17" fillId="24" borderId="80" applyNumberFormat="0" applyFont="0" applyAlignment="0" applyProtection="0"/>
    <xf numFmtId="0" fontId="17" fillId="24" borderId="80" applyNumberFormat="0" applyFont="0" applyAlignment="0" applyProtection="0"/>
    <xf numFmtId="0" fontId="17" fillId="24" borderId="80" applyNumberFormat="0" applyFont="0" applyAlignment="0" applyProtection="0"/>
    <xf numFmtId="0" fontId="17" fillId="24" borderId="80" applyNumberFormat="0" applyFont="0" applyAlignment="0" applyProtection="0"/>
    <xf numFmtId="0" fontId="17" fillId="24" borderId="80" applyNumberFormat="0" applyFont="0" applyAlignment="0" applyProtection="0"/>
    <xf numFmtId="0" fontId="17" fillId="24" borderId="80" applyNumberFormat="0" applyFont="0" applyAlignment="0" applyProtection="0"/>
    <xf numFmtId="0" fontId="17" fillId="24" borderId="80" applyNumberFormat="0" applyFont="0" applyAlignment="0" applyProtection="0"/>
    <xf numFmtId="0" fontId="17" fillId="24" borderId="80" applyNumberFormat="0" applyFont="0" applyAlignment="0" applyProtection="0"/>
    <xf numFmtId="0" fontId="17" fillId="24" borderId="80" applyNumberFormat="0" applyFont="0" applyAlignment="0" applyProtection="0"/>
    <xf numFmtId="0" fontId="17" fillId="24" borderId="80" applyNumberFormat="0" applyFont="0" applyAlignment="0" applyProtection="0"/>
    <xf numFmtId="0" fontId="17" fillId="24" borderId="80" applyNumberFormat="0" applyFont="0" applyAlignment="0" applyProtection="0"/>
    <xf numFmtId="0" fontId="17" fillId="24" borderId="80" applyNumberFormat="0" applyFont="0" applyAlignment="0" applyProtection="0"/>
    <xf numFmtId="0" fontId="17" fillId="24" borderId="80" applyNumberFormat="0" applyFont="0" applyAlignment="0" applyProtection="0"/>
    <xf numFmtId="0" fontId="17" fillId="24" borderId="80" applyNumberFormat="0" applyFont="0" applyAlignment="0" applyProtection="0"/>
    <xf numFmtId="0" fontId="17" fillId="24" borderId="80" applyNumberFormat="0" applyFont="0" applyAlignment="0" applyProtection="0"/>
    <xf numFmtId="0" fontId="17" fillId="24" borderId="80" applyNumberFormat="0" applyFont="0" applyAlignment="0" applyProtection="0"/>
    <xf numFmtId="0" fontId="17" fillId="24" borderId="80" applyNumberFormat="0" applyFont="0" applyAlignment="0" applyProtection="0"/>
    <xf numFmtId="0" fontId="17" fillId="24" borderId="80" applyNumberFormat="0" applyFont="0" applyAlignment="0" applyProtection="0"/>
    <xf numFmtId="0" fontId="17" fillId="24" borderId="80" applyNumberFormat="0" applyFont="0" applyAlignment="0" applyProtection="0"/>
    <xf numFmtId="0" fontId="17" fillId="24" borderId="80" applyNumberFormat="0" applyFont="0" applyAlignment="0" applyProtection="0"/>
    <xf numFmtId="0" fontId="34" fillId="22" borderId="81" applyNumberFormat="0" applyAlignment="0" applyProtection="0"/>
    <xf numFmtId="0" fontId="34" fillId="22" borderId="81" applyNumberFormat="0" applyAlignment="0" applyProtection="0"/>
    <xf numFmtId="0" fontId="34" fillId="22" borderId="81" applyNumberFormat="0" applyAlignment="0" applyProtection="0"/>
    <xf numFmtId="0" fontId="34" fillId="22" borderId="81" applyNumberFormat="0" applyAlignment="0" applyProtection="0"/>
    <xf numFmtId="0" fontId="34" fillId="22" borderId="81" applyNumberFormat="0" applyAlignment="0" applyProtection="0"/>
    <xf numFmtId="0" fontId="34" fillId="22" borderId="81" applyNumberFormat="0" applyAlignment="0" applyProtection="0"/>
    <xf numFmtId="0" fontId="34" fillId="22" borderId="81" applyNumberFormat="0" applyAlignment="0" applyProtection="0"/>
    <xf numFmtId="0" fontId="34" fillId="22" borderId="81" applyNumberFormat="0" applyAlignment="0" applyProtection="0"/>
    <xf numFmtId="0" fontId="34" fillId="22" borderId="81" applyNumberFormat="0" applyAlignment="0" applyProtection="0"/>
    <xf numFmtId="0" fontId="34" fillId="22" borderId="81" applyNumberFormat="0" applyAlignment="0" applyProtection="0"/>
    <xf numFmtId="0" fontId="34" fillId="22" borderId="81" applyNumberFormat="0" applyAlignment="0" applyProtection="0"/>
    <xf numFmtId="0" fontId="34" fillId="22" borderId="81" applyNumberFormat="0" applyAlignment="0" applyProtection="0"/>
    <xf numFmtId="0" fontId="34" fillId="22" borderId="81" applyNumberFormat="0" applyAlignment="0" applyProtection="0"/>
    <xf numFmtId="0" fontId="34" fillId="22" borderId="81" applyNumberFormat="0" applyAlignment="0" applyProtection="0"/>
    <xf numFmtId="0" fontId="34" fillId="22" borderId="81" applyNumberFormat="0" applyAlignment="0" applyProtection="0"/>
    <xf numFmtId="0" fontId="34" fillId="22" borderId="81" applyNumberFormat="0" applyAlignment="0" applyProtection="0"/>
    <xf numFmtId="0" fontId="34" fillId="22" borderId="81" applyNumberFormat="0" applyAlignment="0" applyProtection="0"/>
    <xf numFmtId="0" fontId="34" fillId="22" borderId="81" applyNumberFormat="0" applyAlignment="0" applyProtection="0"/>
    <xf numFmtId="0" fontId="34" fillId="22" borderId="81" applyNumberFormat="0" applyAlignment="0" applyProtection="0"/>
    <xf numFmtId="0" fontId="34" fillId="22" borderId="81" applyNumberFormat="0" applyAlignment="0" applyProtection="0"/>
    <xf numFmtId="0" fontId="34" fillId="22" borderId="81" applyNumberFormat="0" applyAlignment="0" applyProtection="0"/>
    <xf numFmtId="0" fontId="34" fillId="22" borderId="81" applyNumberFormat="0" applyAlignment="0" applyProtection="0"/>
    <xf numFmtId="0" fontId="34" fillId="22" borderId="81" applyNumberFormat="0" applyAlignment="0" applyProtection="0"/>
    <xf numFmtId="0" fontId="17" fillId="24" borderId="91" applyNumberFormat="0" applyFont="0" applyAlignment="0" applyProtection="0"/>
    <xf numFmtId="0" fontId="24" fillId="22" borderId="116" applyNumberFormat="0" applyAlignment="0" applyProtection="0"/>
    <xf numFmtId="0" fontId="24" fillId="22" borderId="126" applyNumberFormat="0" applyAlignment="0" applyProtection="0"/>
    <xf numFmtId="0" fontId="31" fillId="9" borderId="109" applyNumberFormat="0" applyAlignment="0" applyProtection="0"/>
    <xf numFmtId="0" fontId="31" fillId="9" borderId="113" applyNumberFormat="0" applyAlignment="0" applyProtection="0"/>
    <xf numFmtId="0" fontId="24" fillId="22" borderId="113" applyNumberFormat="0" applyAlignment="0" applyProtection="0"/>
    <xf numFmtId="0" fontId="24" fillId="22" borderId="122" applyNumberFormat="0" applyAlignment="0" applyProtection="0"/>
    <xf numFmtId="0" fontId="24" fillId="22" borderId="122" applyNumberFormat="0" applyAlignment="0" applyProtection="0"/>
    <xf numFmtId="0" fontId="24" fillId="22" borderId="100" applyNumberFormat="0" applyAlignment="0" applyProtection="0"/>
    <xf numFmtId="0" fontId="31" fillId="9" borderId="106" applyNumberFormat="0" applyAlignment="0" applyProtection="0"/>
    <xf numFmtId="0" fontId="31" fillId="9" borderId="116" applyNumberFormat="0" applyAlignment="0" applyProtection="0"/>
    <xf numFmtId="0" fontId="17" fillId="24" borderId="101" applyNumberFormat="0" applyFont="0" applyAlignment="0" applyProtection="0"/>
    <xf numFmtId="0" fontId="31" fillId="9" borderId="116" applyNumberFormat="0" applyAlignment="0" applyProtection="0"/>
    <xf numFmtId="0" fontId="31" fillId="9" borderId="93" applyNumberFormat="0" applyAlignment="0" applyProtection="0"/>
    <xf numFmtId="0" fontId="31" fillId="9" borderId="93" applyNumberFormat="0" applyAlignment="0" applyProtection="0"/>
    <xf numFmtId="0" fontId="34" fillId="22" borderId="102" applyNumberFormat="0" applyAlignment="0" applyProtection="0"/>
    <xf numFmtId="0" fontId="31" fillId="9" borderId="113" applyNumberFormat="0" applyAlignment="0" applyProtection="0"/>
    <xf numFmtId="0" fontId="17" fillId="24" borderId="101" applyNumberFormat="0" applyFont="0" applyAlignment="0" applyProtection="0"/>
    <xf numFmtId="0" fontId="31" fillId="9" borderId="126" applyNumberFormat="0" applyAlignment="0" applyProtection="0"/>
    <xf numFmtId="0" fontId="17" fillId="24" borderId="84" applyNumberFormat="0" applyFont="0" applyAlignment="0" applyProtection="0"/>
    <xf numFmtId="0" fontId="17" fillId="24" borderId="84" applyNumberFormat="0" applyFont="0" applyAlignment="0" applyProtection="0"/>
    <xf numFmtId="0" fontId="17" fillId="24" borderId="84" applyNumberFormat="0" applyFont="0" applyAlignment="0" applyProtection="0"/>
    <xf numFmtId="0" fontId="17" fillId="24" borderId="84" applyNumberFormat="0" applyFont="0" applyAlignment="0" applyProtection="0"/>
    <xf numFmtId="0" fontId="17" fillId="24" borderId="84" applyNumberFormat="0" applyFont="0" applyAlignment="0" applyProtection="0"/>
    <xf numFmtId="0" fontId="17" fillId="24" borderId="84" applyNumberFormat="0" applyFont="0" applyAlignment="0" applyProtection="0"/>
    <xf numFmtId="0" fontId="17" fillId="24" borderId="84" applyNumberFormat="0" applyFont="0" applyAlignment="0" applyProtection="0"/>
    <xf numFmtId="0" fontId="17" fillId="24" borderId="84" applyNumberFormat="0" applyFont="0" applyAlignment="0" applyProtection="0"/>
    <xf numFmtId="0" fontId="17" fillId="24" borderId="84" applyNumberFormat="0" applyFont="0" applyAlignment="0" applyProtection="0"/>
    <xf numFmtId="0" fontId="17" fillId="24" borderId="84" applyNumberFormat="0" applyFont="0" applyAlignment="0" applyProtection="0"/>
    <xf numFmtId="0" fontId="17" fillId="24" borderId="84" applyNumberFormat="0" applyFont="0" applyAlignment="0" applyProtection="0"/>
    <xf numFmtId="0" fontId="17" fillId="24" borderId="84" applyNumberFormat="0" applyFont="0" applyAlignment="0" applyProtection="0"/>
    <xf numFmtId="0" fontId="17" fillId="24" borderId="84" applyNumberFormat="0" applyFont="0" applyAlignment="0" applyProtection="0"/>
    <xf numFmtId="0" fontId="17" fillId="24" borderId="84" applyNumberFormat="0" applyFont="0" applyAlignment="0" applyProtection="0"/>
    <xf numFmtId="0" fontId="17" fillId="24" borderId="84" applyNumberFormat="0" applyFont="0" applyAlignment="0" applyProtection="0"/>
    <xf numFmtId="0" fontId="17" fillId="24" borderId="84" applyNumberFormat="0" applyFont="0" applyAlignment="0" applyProtection="0"/>
    <xf numFmtId="0" fontId="17" fillId="24" borderId="84" applyNumberFormat="0" applyFont="0" applyAlignment="0" applyProtection="0"/>
    <xf numFmtId="0" fontId="17" fillId="24" borderId="84" applyNumberFormat="0" applyFont="0" applyAlignment="0" applyProtection="0"/>
    <xf numFmtId="0" fontId="17" fillId="24" borderId="84" applyNumberFormat="0" applyFont="0" applyAlignment="0" applyProtection="0"/>
    <xf numFmtId="0" fontId="17" fillId="24" borderId="84" applyNumberFormat="0" applyFont="0" applyAlignment="0" applyProtection="0"/>
    <xf numFmtId="0" fontId="17" fillId="24" borderId="84" applyNumberFormat="0" applyFont="0" applyAlignment="0" applyProtection="0"/>
    <xf numFmtId="0" fontId="17" fillId="24" borderId="84" applyNumberFormat="0" applyFont="0" applyAlignment="0" applyProtection="0"/>
    <xf numFmtId="0" fontId="17" fillId="24" borderId="84" applyNumberFormat="0" applyFont="0" applyAlignment="0" applyProtection="0"/>
    <xf numFmtId="0" fontId="34" fillId="22" borderId="85" applyNumberFormat="0" applyAlignment="0" applyProtection="0"/>
    <xf numFmtId="0" fontId="34" fillId="22" borderId="85" applyNumberFormat="0" applyAlignment="0" applyProtection="0"/>
    <xf numFmtId="0" fontId="34" fillId="22" borderId="85" applyNumberFormat="0" applyAlignment="0" applyProtection="0"/>
    <xf numFmtId="0" fontId="34" fillId="22" borderId="85" applyNumberFormat="0" applyAlignment="0" applyProtection="0"/>
    <xf numFmtId="0" fontId="34" fillId="22" borderId="85" applyNumberFormat="0" applyAlignment="0" applyProtection="0"/>
    <xf numFmtId="0" fontId="34" fillId="22" borderId="85" applyNumberFormat="0" applyAlignment="0" applyProtection="0"/>
    <xf numFmtId="0" fontId="34" fillId="22" borderId="85" applyNumberFormat="0" applyAlignment="0" applyProtection="0"/>
    <xf numFmtId="0" fontId="34" fillId="22" borderId="85" applyNumberFormat="0" applyAlignment="0" applyProtection="0"/>
    <xf numFmtId="0" fontId="34" fillId="22" borderId="85" applyNumberFormat="0" applyAlignment="0" applyProtection="0"/>
    <xf numFmtId="0" fontId="34" fillId="22" borderId="85" applyNumberFormat="0" applyAlignment="0" applyProtection="0"/>
    <xf numFmtId="0" fontId="34" fillId="22" borderId="85" applyNumberFormat="0" applyAlignment="0" applyProtection="0"/>
    <xf numFmtId="0" fontId="34" fillId="22" borderId="85" applyNumberFormat="0" applyAlignment="0" applyProtection="0"/>
    <xf numFmtId="0" fontId="34" fillId="22" borderId="85" applyNumberFormat="0" applyAlignment="0" applyProtection="0"/>
    <xf numFmtId="0" fontId="34" fillId="22" borderId="85" applyNumberFormat="0" applyAlignment="0" applyProtection="0"/>
    <xf numFmtId="0" fontId="34" fillId="22" borderId="85" applyNumberFormat="0" applyAlignment="0" applyProtection="0"/>
    <xf numFmtId="0" fontId="34" fillId="22" borderId="85" applyNumberFormat="0" applyAlignment="0" applyProtection="0"/>
    <xf numFmtId="0" fontId="34" fillId="22" borderId="85" applyNumberFormat="0" applyAlignment="0" applyProtection="0"/>
    <xf numFmtId="0" fontId="34" fillId="22" borderId="85" applyNumberFormat="0" applyAlignment="0" applyProtection="0"/>
    <xf numFmtId="0" fontId="34" fillId="22" borderId="85" applyNumberFormat="0" applyAlignment="0" applyProtection="0"/>
    <xf numFmtId="0" fontId="34" fillId="22" borderId="85" applyNumberFormat="0" applyAlignment="0" applyProtection="0"/>
    <xf numFmtId="0" fontId="34" fillId="22" borderId="85" applyNumberFormat="0" applyAlignment="0" applyProtection="0"/>
    <xf numFmtId="0" fontId="34" fillId="22" borderId="85" applyNumberFormat="0" applyAlignment="0" applyProtection="0"/>
    <xf numFmtId="0" fontId="34" fillId="22" borderId="85" applyNumberFormat="0" applyAlignment="0" applyProtection="0"/>
    <xf numFmtId="0" fontId="31" fillId="9" borderId="119" applyNumberFormat="0" applyAlignment="0" applyProtection="0"/>
    <xf numFmtId="0" fontId="17" fillId="24" borderId="107" applyNumberFormat="0" applyFont="0" applyAlignment="0" applyProtection="0"/>
    <xf numFmtId="0" fontId="24" fillId="22" borderId="129" applyNumberFormat="0" applyAlignment="0" applyProtection="0"/>
    <xf numFmtId="0" fontId="31" fillId="9" borderId="109" applyNumberFormat="0" applyAlignment="0" applyProtection="0"/>
    <xf numFmtId="0" fontId="24" fillId="22" borderId="106" applyNumberFormat="0" applyAlignment="0" applyProtection="0"/>
    <xf numFmtId="0" fontId="24" fillId="22" borderId="106" applyNumberFormat="0" applyAlignment="0" applyProtection="0"/>
    <xf numFmtId="0" fontId="31" fillId="9" borderId="106" applyNumberFormat="0" applyAlignment="0" applyProtection="0"/>
    <xf numFmtId="0" fontId="31" fillId="9" borderId="106" applyNumberFormat="0" applyAlignment="0" applyProtection="0"/>
    <xf numFmtId="0" fontId="17" fillId="24" borderId="107" applyNumberFormat="0" applyFont="0" applyAlignment="0" applyProtection="0"/>
    <xf numFmtId="0" fontId="31" fillId="9" borderId="100" applyNumberFormat="0" applyAlignment="0" applyProtection="0"/>
    <xf numFmtId="0" fontId="24" fillId="22" borderId="109" applyNumberFormat="0" applyAlignment="0" applyProtection="0"/>
    <xf numFmtId="0" fontId="31" fillId="9" borderId="116" applyNumberFormat="0" applyAlignment="0" applyProtection="0"/>
    <xf numFmtId="0" fontId="31" fillId="9" borderId="129" applyNumberFormat="0" applyAlignment="0" applyProtection="0"/>
    <xf numFmtId="0" fontId="24" fillId="22" borderId="129" applyNumberFormat="0" applyAlignment="0" applyProtection="0"/>
    <xf numFmtId="0" fontId="34" fillId="22" borderId="102" applyNumberFormat="0" applyAlignment="0" applyProtection="0"/>
    <xf numFmtId="0" fontId="31" fillId="9" borderId="129" applyNumberFormat="0" applyAlignment="0" applyProtection="0"/>
    <xf numFmtId="0" fontId="24" fillId="22" borderId="113" applyNumberFormat="0" applyAlignment="0" applyProtection="0"/>
    <xf numFmtId="0" fontId="24" fillId="22" borderId="116" applyNumberFormat="0" applyAlignment="0" applyProtection="0"/>
    <xf numFmtId="0" fontId="31" fillId="9" borderId="103" applyNumberFormat="0" applyAlignment="0" applyProtection="0"/>
    <xf numFmtId="0" fontId="31" fillId="9" borderId="103" applyNumberFormat="0" applyAlignment="0" applyProtection="0"/>
    <xf numFmtId="0" fontId="31" fillId="9" borderId="103" applyNumberFormat="0" applyAlignment="0" applyProtection="0"/>
    <xf numFmtId="0" fontId="31" fillId="9" borderId="103" applyNumberFormat="0" applyAlignment="0" applyProtection="0"/>
    <xf numFmtId="0" fontId="31" fillId="9" borderId="103" applyNumberFormat="0" applyAlignment="0" applyProtection="0"/>
    <xf numFmtId="0" fontId="24" fillId="22" borderId="103" applyNumberFormat="0" applyAlignment="0" applyProtection="0"/>
    <xf numFmtId="0" fontId="24" fillId="22" borderId="103" applyNumberFormat="0" applyAlignment="0" applyProtection="0"/>
    <xf numFmtId="0" fontId="24" fillId="22" borderId="103" applyNumberFormat="0" applyAlignment="0" applyProtection="0"/>
    <xf numFmtId="0" fontId="24" fillId="22" borderId="103" applyNumberFormat="0" applyAlignment="0" applyProtection="0"/>
    <xf numFmtId="0" fontId="24" fillId="22" borderId="103" applyNumberFormat="0" applyAlignment="0" applyProtection="0"/>
    <xf numFmtId="0" fontId="24" fillId="22" borderId="103" applyNumberFormat="0" applyAlignment="0" applyProtection="0"/>
    <xf numFmtId="0" fontId="24" fillId="22" borderId="103" applyNumberFormat="0" applyAlignment="0" applyProtection="0"/>
    <xf numFmtId="0" fontId="24" fillId="22" borderId="103" applyNumberFormat="0" applyAlignment="0" applyProtection="0"/>
    <xf numFmtId="0" fontId="24" fillId="22" borderId="103" applyNumberFormat="0" applyAlignment="0" applyProtection="0"/>
    <xf numFmtId="0" fontId="24" fillId="22" borderId="96" applyNumberFormat="0" applyAlignment="0" applyProtection="0"/>
    <xf numFmtId="0" fontId="24" fillId="22" borderId="96" applyNumberFormat="0" applyAlignment="0" applyProtection="0"/>
    <xf numFmtId="0" fontId="24" fillId="22" borderId="96" applyNumberFormat="0" applyAlignment="0" applyProtection="0"/>
    <xf numFmtId="0" fontId="24" fillId="22" borderId="96" applyNumberFormat="0" applyAlignment="0" applyProtection="0"/>
    <xf numFmtId="0" fontId="24" fillId="22" borderId="96" applyNumberFormat="0" applyAlignment="0" applyProtection="0"/>
    <xf numFmtId="0" fontId="31" fillId="9" borderId="96" applyNumberFormat="0" applyAlignment="0" applyProtection="0"/>
    <xf numFmtId="0" fontId="17" fillId="24" borderId="88" applyNumberFormat="0" applyFont="0" applyAlignment="0" applyProtection="0"/>
    <xf numFmtId="0" fontId="17" fillId="24" borderId="88" applyNumberFormat="0" applyFont="0" applyAlignment="0" applyProtection="0"/>
    <xf numFmtId="0" fontId="17" fillId="24" borderId="88" applyNumberFormat="0" applyFont="0" applyAlignment="0" applyProtection="0"/>
    <xf numFmtId="0" fontId="17" fillId="24" borderId="88" applyNumberFormat="0" applyFont="0" applyAlignment="0" applyProtection="0"/>
    <xf numFmtId="0" fontId="17" fillId="24" borderId="88" applyNumberFormat="0" applyFont="0" applyAlignment="0" applyProtection="0"/>
    <xf numFmtId="0" fontId="17" fillId="24" borderId="88" applyNumberFormat="0" applyFont="0" applyAlignment="0" applyProtection="0"/>
    <xf numFmtId="0" fontId="17" fillId="24" borderId="88" applyNumberFormat="0" applyFont="0" applyAlignment="0" applyProtection="0"/>
    <xf numFmtId="0" fontId="17" fillId="24" borderId="88" applyNumberFormat="0" applyFont="0" applyAlignment="0" applyProtection="0"/>
    <xf numFmtId="0" fontId="17" fillId="24" borderId="88" applyNumberFormat="0" applyFont="0" applyAlignment="0" applyProtection="0"/>
    <xf numFmtId="0" fontId="17" fillId="24" borderId="88" applyNumberFormat="0" applyFont="0" applyAlignment="0" applyProtection="0"/>
    <xf numFmtId="0" fontId="17" fillId="24" borderId="88" applyNumberFormat="0" applyFont="0" applyAlignment="0" applyProtection="0"/>
    <xf numFmtId="0" fontId="17" fillId="24" borderId="88" applyNumberFormat="0" applyFont="0" applyAlignment="0" applyProtection="0"/>
    <xf numFmtId="0" fontId="17" fillId="24" borderId="88" applyNumberFormat="0" applyFont="0" applyAlignment="0" applyProtection="0"/>
    <xf numFmtId="0" fontId="17" fillId="24" borderId="88" applyNumberFormat="0" applyFont="0" applyAlignment="0" applyProtection="0"/>
    <xf numFmtId="0" fontId="17" fillId="24" borderId="88" applyNumberFormat="0" applyFont="0" applyAlignment="0" applyProtection="0"/>
    <xf numFmtId="0" fontId="17" fillId="24" borderId="88" applyNumberFormat="0" applyFont="0" applyAlignment="0" applyProtection="0"/>
    <xf numFmtId="0" fontId="17" fillId="24" borderId="88" applyNumberFormat="0" applyFont="0" applyAlignment="0" applyProtection="0"/>
    <xf numFmtId="0" fontId="17" fillId="24" borderId="88" applyNumberFormat="0" applyFont="0" applyAlignment="0" applyProtection="0"/>
    <xf numFmtId="0" fontId="17" fillId="24" borderId="88" applyNumberFormat="0" applyFont="0" applyAlignment="0" applyProtection="0"/>
    <xf numFmtId="0" fontId="17" fillId="24" borderId="88" applyNumberFormat="0" applyFont="0" applyAlignment="0" applyProtection="0"/>
    <xf numFmtId="0" fontId="17" fillId="24" borderId="88" applyNumberFormat="0" applyFont="0" applyAlignment="0" applyProtection="0"/>
    <xf numFmtId="0" fontId="17" fillId="24" borderId="88" applyNumberFormat="0" applyFont="0" applyAlignment="0" applyProtection="0"/>
    <xf numFmtId="0" fontId="17" fillId="24" borderId="88" applyNumberFormat="0" applyFont="0" applyAlignment="0" applyProtection="0"/>
    <xf numFmtId="0" fontId="34" fillId="22" borderId="89" applyNumberFormat="0" applyAlignment="0" applyProtection="0"/>
    <xf numFmtId="0" fontId="34" fillId="22" borderId="89" applyNumberFormat="0" applyAlignment="0" applyProtection="0"/>
    <xf numFmtId="0" fontId="34" fillId="22" borderId="89" applyNumberFormat="0" applyAlignment="0" applyProtection="0"/>
    <xf numFmtId="0" fontId="34" fillId="22" borderId="89" applyNumberFormat="0" applyAlignment="0" applyProtection="0"/>
    <xf numFmtId="0" fontId="34" fillId="22" borderId="89" applyNumberFormat="0" applyAlignment="0" applyProtection="0"/>
    <xf numFmtId="0" fontId="34" fillId="22" borderId="89" applyNumberFormat="0" applyAlignment="0" applyProtection="0"/>
    <xf numFmtId="0" fontId="34" fillId="22" borderId="89" applyNumberFormat="0" applyAlignment="0" applyProtection="0"/>
    <xf numFmtId="0" fontId="34" fillId="22" borderId="89" applyNumberFormat="0" applyAlignment="0" applyProtection="0"/>
    <xf numFmtId="0" fontId="34" fillId="22" borderId="89" applyNumberFormat="0" applyAlignment="0" applyProtection="0"/>
    <xf numFmtId="0" fontId="34" fillId="22" borderId="89" applyNumberFormat="0" applyAlignment="0" applyProtection="0"/>
    <xf numFmtId="0" fontId="34" fillId="22" borderId="89" applyNumberFormat="0" applyAlignment="0" applyProtection="0"/>
    <xf numFmtId="0" fontId="34" fillId="22" borderId="89" applyNumberFormat="0" applyAlignment="0" applyProtection="0"/>
    <xf numFmtId="0" fontId="34" fillId="22" borderId="89" applyNumberFormat="0" applyAlignment="0" applyProtection="0"/>
    <xf numFmtId="0" fontId="34" fillId="22" borderId="89" applyNumberFormat="0" applyAlignment="0" applyProtection="0"/>
    <xf numFmtId="0" fontId="34" fillId="22" borderId="89" applyNumberFormat="0" applyAlignment="0" applyProtection="0"/>
    <xf numFmtId="0" fontId="34" fillId="22" borderId="89" applyNumberFormat="0" applyAlignment="0" applyProtection="0"/>
    <xf numFmtId="0" fontId="34" fillId="22" borderId="89" applyNumberFormat="0" applyAlignment="0" applyProtection="0"/>
    <xf numFmtId="0" fontId="34" fillId="22" borderId="89" applyNumberFormat="0" applyAlignment="0" applyProtection="0"/>
    <xf numFmtId="0" fontId="34" fillId="22" borderId="89" applyNumberFormat="0" applyAlignment="0" applyProtection="0"/>
    <xf numFmtId="0" fontId="34" fillId="22" borderId="89" applyNumberFormat="0" applyAlignment="0" applyProtection="0"/>
    <xf numFmtId="0" fontId="34" fillId="22" borderId="89" applyNumberFormat="0" applyAlignment="0" applyProtection="0"/>
    <xf numFmtId="0" fontId="34" fillId="22" borderId="89" applyNumberFormat="0" applyAlignment="0" applyProtection="0"/>
    <xf numFmtId="0" fontId="34" fillId="22" borderId="89" applyNumberFormat="0" applyAlignment="0" applyProtection="0"/>
    <xf numFmtId="0" fontId="31" fillId="9" borderId="96" applyNumberFormat="0" applyAlignment="0" applyProtection="0"/>
    <xf numFmtId="0" fontId="24" fillId="22" borderId="100" applyNumberFormat="0" applyAlignment="0" applyProtection="0"/>
    <xf numFmtId="0" fontId="24" fillId="22" borderId="90" applyNumberFormat="0" applyAlignment="0" applyProtection="0"/>
    <xf numFmtId="0" fontId="31" fillId="9" borderId="122" applyNumberFormat="0" applyAlignment="0" applyProtection="0"/>
    <xf numFmtId="0" fontId="24" fillId="22" borderId="116" applyNumberFormat="0" applyAlignment="0" applyProtection="0"/>
    <xf numFmtId="0" fontId="24" fillId="22" borderId="116" applyNumberFormat="0" applyAlignment="0" applyProtection="0"/>
    <xf numFmtId="0" fontId="31" fillId="9" borderId="116" applyNumberFormat="0" applyAlignment="0" applyProtection="0"/>
    <xf numFmtId="0" fontId="24" fillId="22" borderId="109" applyNumberFormat="0" applyAlignment="0" applyProtection="0"/>
    <xf numFmtId="0" fontId="31" fillId="9" borderId="129" applyNumberFormat="0" applyAlignment="0" applyProtection="0"/>
    <xf numFmtId="0" fontId="24" fillId="22" borderId="106" applyNumberFormat="0" applyAlignment="0" applyProtection="0"/>
    <xf numFmtId="0" fontId="24" fillId="22" borderId="116" applyNumberFormat="0" applyAlignment="0" applyProtection="0"/>
    <xf numFmtId="0" fontId="31" fillId="9" borderId="103" applyNumberFormat="0" applyAlignment="0" applyProtection="0"/>
    <xf numFmtId="0" fontId="31" fillId="9" borderId="113" applyNumberFormat="0" applyAlignment="0" applyProtection="0"/>
    <xf numFmtId="0" fontId="31" fillId="9" borderId="113" applyNumberFormat="0" applyAlignment="0" applyProtection="0"/>
    <xf numFmtId="0" fontId="31" fillId="9" borderId="113" applyNumberFormat="0" applyAlignment="0" applyProtection="0"/>
    <xf numFmtId="0" fontId="31" fillId="9" borderId="113" applyNumberFormat="0" applyAlignment="0" applyProtection="0"/>
    <xf numFmtId="0" fontId="24" fillId="22" borderId="113" applyNumberFormat="0" applyAlignment="0" applyProtection="0"/>
    <xf numFmtId="0" fontId="24" fillId="22" borderId="113" applyNumberFormat="0" applyAlignment="0" applyProtection="0"/>
    <xf numFmtId="0" fontId="24" fillId="22" borderId="100" applyNumberFormat="0" applyAlignment="0" applyProtection="0"/>
    <xf numFmtId="0" fontId="24" fillId="22" borderId="100" applyNumberFormat="0" applyAlignment="0" applyProtection="0"/>
    <xf numFmtId="0" fontId="24" fillId="22" borderId="109" applyNumberFormat="0" applyAlignment="0" applyProtection="0"/>
    <xf numFmtId="0" fontId="24" fillId="22" borderId="122" applyNumberFormat="0" applyAlignment="0" applyProtection="0"/>
    <xf numFmtId="0" fontId="31" fillId="9" borderId="122" applyNumberFormat="0" applyAlignment="0" applyProtection="0"/>
    <xf numFmtId="0" fontId="31" fillId="9" borderId="113" applyNumberFormat="0" applyAlignment="0" applyProtection="0"/>
    <xf numFmtId="0" fontId="24" fillId="22" borderId="122" applyNumberFormat="0" applyAlignment="0" applyProtection="0"/>
    <xf numFmtId="0" fontId="24" fillId="22" borderId="126" applyNumberFormat="0" applyAlignment="0" applyProtection="0"/>
    <xf numFmtId="0" fontId="31" fillId="9" borderId="122" applyNumberFormat="0" applyAlignment="0" applyProtection="0"/>
    <xf numFmtId="0" fontId="30" fillId="0" borderId="99" applyNumberFormat="0" applyFill="0" applyAlignment="0" applyProtection="0"/>
    <xf numFmtId="0" fontId="17" fillId="24" borderId="101" applyNumberFormat="0" applyFont="0" applyAlignment="0" applyProtection="0"/>
    <xf numFmtId="0" fontId="17" fillId="24" borderId="101" applyNumberFormat="0" applyFont="0" applyAlignment="0" applyProtection="0"/>
    <xf numFmtId="0" fontId="17" fillId="24" borderId="101" applyNumberFormat="0" applyFont="0" applyAlignment="0" applyProtection="0"/>
    <xf numFmtId="0" fontId="17" fillId="24" borderId="101" applyNumberFormat="0" applyFont="0" applyAlignment="0" applyProtection="0"/>
    <xf numFmtId="0" fontId="17" fillId="24" borderId="101" applyNumberFormat="0" applyFont="0" applyAlignment="0" applyProtection="0"/>
    <xf numFmtId="0" fontId="31" fillId="9" borderId="122" applyNumberFormat="0" applyAlignment="0" applyProtection="0"/>
    <xf numFmtId="0" fontId="31" fillId="9" borderId="126" applyNumberFormat="0" applyAlignment="0" applyProtection="0"/>
    <xf numFmtId="0" fontId="31" fillId="9" borderId="109" applyNumberFormat="0" applyAlignment="0" applyProtection="0"/>
    <xf numFmtId="0" fontId="31" fillId="9" borderId="100" applyNumberFormat="0" applyAlignment="0" applyProtection="0"/>
    <xf numFmtId="0" fontId="31" fillId="9" borderId="100" applyNumberFormat="0" applyAlignment="0" applyProtection="0"/>
    <xf numFmtId="0" fontId="31" fillId="9" borderId="100" applyNumberFormat="0" applyAlignment="0" applyProtection="0"/>
    <xf numFmtId="0" fontId="24" fillId="22" borderId="100" applyNumberFormat="0" applyAlignment="0" applyProtection="0"/>
    <xf numFmtId="0" fontId="31" fillId="9" borderId="90" applyNumberFormat="0" applyAlignment="0" applyProtection="0"/>
    <xf numFmtId="0" fontId="31" fillId="9" borderId="90" applyNumberFormat="0" applyAlignment="0" applyProtection="0"/>
    <xf numFmtId="0" fontId="24" fillId="22" borderId="122" applyNumberFormat="0" applyAlignment="0" applyProtection="0"/>
    <xf numFmtId="0" fontId="31" fillId="9" borderId="126" applyNumberFormat="0" applyAlignment="0" applyProtection="0"/>
    <xf numFmtId="0" fontId="31" fillId="9" borderId="126" applyNumberFormat="0" applyAlignment="0" applyProtection="0"/>
    <xf numFmtId="0" fontId="31" fillId="9" borderId="122" applyNumberFormat="0" applyAlignment="0" applyProtection="0"/>
    <xf numFmtId="0" fontId="31" fillId="9" borderId="122" applyNumberFormat="0" applyAlignment="0" applyProtection="0"/>
    <xf numFmtId="0" fontId="24" fillId="22" borderId="122" applyNumberFormat="0" applyAlignment="0" applyProtection="0"/>
    <xf numFmtId="0" fontId="24" fillId="22" borderId="119" applyNumberFormat="0" applyAlignment="0" applyProtection="0"/>
    <xf numFmtId="0" fontId="24" fillId="22" borderId="126" applyNumberFormat="0" applyAlignment="0" applyProtection="0"/>
    <xf numFmtId="0" fontId="31" fillId="9" borderId="116" applyNumberFormat="0" applyAlignment="0" applyProtection="0"/>
    <xf numFmtId="0" fontId="24" fillId="22" borderId="129" applyNumberFormat="0" applyAlignment="0" applyProtection="0"/>
    <xf numFmtId="0" fontId="31" fillId="9" borderId="109" applyNumberFormat="0" applyAlignment="0" applyProtection="0"/>
    <xf numFmtId="0" fontId="31" fillId="9" borderId="103" applyNumberFormat="0" applyAlignment="0" applyProtection="0"/>
    <xf numFmtId="0" fontId="31" fillId="9" borderId="103" applyNumberFormat="0" applyAlignment="0" applyProtection="0"/>
    <xf numFmtId="0" fontId="31" fillId="9" borderId="126" applyNumberFormat="0" applyAlignment="0" applyProtection="0"/>
    <xf numFmtId="0" fontId="24" fillId="22" borderId="126" applyNumberFormat="0" applyAlignment="0" applyProtection="0"/>
    <xf numFmtId="0" fontId="31" fillId="9" borderId="109" applyNumberFormat="0" applyAlignment="0" applyProtection="0"/>
    <xf numFmtId="0" fontId="31" fillId="9" borderId="109" applyNumberFormat="0" applyAlignment="0" applyProtection="0"/>
    <xf numFmtId="0" fontId="24" fillId="22" borderId="122" applyNumberFormat="0" applyAlignment="0" applyProtection="0"/>
    <xf numFmtId="0" fontId="31" fillId="9" borderId="113" applyNumberFormat="0" applyAlignment="0" applyProtection="0"/>
    <xf numFmtId="0" fontId="31" fillId="9" borderId="113" applyNumberFormat="0" applyAlignment="0" applyProtection="0"/>
    <xf numFmtId="0" fontId="31" fillId="9" borderId="113" applyNumberFormat="0" applyAlignment="0" applyProtection="0"/>
    <xf numFmtId="0" fontId="31" fillId="9" borderId="116" applyNumberFormat="0" applyAlignment="0" applyProtection="0"/>
    <xf numFmtId="0" fontId="24" fillId="22" borderId="113" applyNumberFormat="0" applyAlignment="0" applyProtection="0"/>
    <xf numFmtId="0" fontId="17" fillId="24" borderId="94" applyNumberFormat="0" applyFont="0" applyAlignment="0" applyProtection="0"/>
    <xf numFmtId="0" fontId="17" fillId="24" borderId="94" applyNumberFormat="0" applyFont="0" applyAlignment="0" applyProtection="0"/>
    <xf numFmtId="0" fontId="17" fillId="24" borderId="94" applyNumberFormat="0" applyFont="0" applyAlignment="0" applyProtection="0"/>
    <xf numFmtId="0" fontId="17" fillId="24" borderId="94" applyNumberFormat="0" applyFont="0" applyAlignment="0" applyProtection="0"/>
    <xf numFmtId="0" fontId="17" fillId="24" borderId="94" applyNumberFormat="0" applyFont="0" applyAlignment="0" applyProtection="0"/>
    <xf numFmtId="0" fontId="17" fillId="24" borderId="94" applyNumberFormat="0" applyFont="0" applyAlignment="0" applyProtection="0"/>
    <xf numFmtId="0" fontId="17" fillId="24" borderId="94" applyNumberFormat="0" applyFont="0" applyAlignment="0" applyProtection="0"/>
    <xf numFmtId="0" fontId="17" fillId="24" borderId="94" applyNumberFormat="0" applyFont="0" applyAlignment="0" applyProtection="0"/>
    <xf numFmtId="0" fontId="17" fillId="24" borderId="94" applyNumberFormat="0" applyFont="0" applyAlignment="0" applyProtection="0"/>
    <xf numFmtId="0" fontId="17" fillId="24" borderId="94" applyNumberFormat="0" applyFont="0" applyAlignment="0" applyProtection="0"/>
    <xf numFmtId="0" fontId="17" fillId="24" borderId="94" applyNumberFormat="0" applyFont="0" applyAlignment="0" applyProtection="0"/>
    <xf numFmtId="0" fontId="17" fillId="24" borderId="94" applyNumberFormat="0" applyFont="0" applyAlignment="0" applyProtection="0"/>
    <xf numFmtId="0" fontId="17" fillId="24" borderId="94" applyNumberFormat="0" applyFont="0" applyAlignment="0" applyProtection="0"/>
    <xf numFmtId="0" fontId="17" fillId="24" borderId="94" applyNumberFormat="0" applyFont="0" applyAlignment="0" applyProtection="0"/>
    <xf numFmtId="0" fontId="17" fillId="24" borderId="94" applyNumberFormat="0" applyFont="0" applyAlignment="0" applyProtection="0"/>
    <xf numFmtId="0" fontId="17" fillId="24" borderId="94" applyNumberFormat="0" applyFont="0" applyAlignment="0" applyProtection="0"/>
    <xf numFmtId="0" fontId="17" fillId="24" borderId="94" applyNumberFormat="0" applyFont="0" applyAlignment="0" applyProtection="0"/>
    <xf numFmtId="0" fontId="17" fillId="24" borderId="94" applyNumberFormat="0" applyFont="0" applyAlignment="0" applyProtection="0"/>
    <xf numFmtId="0" fontId="17" fillId="24" borderId="94" applyNumberFormat="0" applyFont="0" applyAlignment="0" applyProtection="0"/>
    <xf numFmtId="0" fontId="17" fillId="24" borderId="94" applyNumberFormat="0" applyFont="0" applyAlignment="0" applyProtection="0"/>
    <xf numFmtId="0" fontId="17" fillId="24" borderId="94" applyNumberFormat="0" applyFont="0" applyAlignment="0" applyProtection="0"/>
    <xf numFmtId="0" fontId="17" fillId="24" borderId="94" applyNumberFormat="0" applyFont="0" applyAlignment="0" applyProtection="0"/>
    <xf numFmtId="0" fontId="17" fillId="24" borderId="94" applyNumberFormat="0" applyFont="0" applyAlignment="0" applyProtection="0"/>
    <xf numFmtId="0" fontId="34" fillId="22" borderId="95" applyNumberFormat="0" applyAlignment="0" applyProtection="0"/>
    <xf numFmtId="0" fontId="34" fillId="22" borderId="95" applyNumberFormat="0" applyAlignment="0" applyProtection="0"/>
    <xf numFmtId="0" fontId="34" fillId="22" borderId="95" applyNumberFormat="0" applyAlignment="0" applyProtection="0"/>
    <xf numFmtId="0" fontId="34" fillId="22" borderId="95" applyNumberFormat="0" applyAlignment="0" applyProtection="0"/>
    <xf numFmtId="0" fontId="34" fillId="22" borderId="95" applyNumberFormat="0" applyAlignment="0" applyProtection="0"/>
    <xf numFmtId="0" fontId="34" fillId="22" borderId="95" applyNumberFormat="0" applyAlignment="0" applyProtection="0"/>
    <xf numFmtId="0" fontId="34" fillId="22" borderId="95" applyNumberFormat="0" applyAlignment="0" applyProtection="0"/>
    <xf numFmtId="0" fontId="34" fillId="22" borderId="95" applyNumberFormat="0" applyAlignment="0" applyProtection="0"/>
    <xf numFmtId="0" fontId="34" fillId="22" borderId="95" applyNumberFormat="0" applyAlignment="0" applyProtection="0"/>
    <xf numFmtId="0" fontId="34" fillId="22" borderId="95" applyNumberFormat="0" applyAlignment="0" applyProtection="0"/>
    <xf numFmtId="0" fontId="34" fillId="22" borderId="95" applyNumberFormat="0" applyAlignment="0" applyProtection="0"/>
    <xf numFmtId="0" fontId="34" fillId="22" borderId="95" applyNumberFormat="0" applyAlignment="0" applyProtection="0"/>
    <xf numFmtId="0" fontId="34" fillId="22" borderId="95" applyNumberFormat="0" applyAlignment="0" applyProtection="0"/>
    <xf numFmtId="0" fontId="34" fillId="22" borderId="95" applyNumberFormat="0" applyAlignment="0" applyProtection="0"/>
    <xf numFmtId="0" fontId="34" fillId="22" borderId="95" applyNumberFormat="0" applyAlignment="0" applyProtection="0"/>
    <xf numFmtId="0" fontId="34" fillId="22" borderId="95" applyNumberFormat="0" applyAlignment="0" applyProtection="0"/>
    <xf numFmtId="0" fontId="34" fillId="22" borderId="95" applyNumberFormat="0" applyAlignment="0" applyProtection="0"/>
    <xf numFmtId="0" fontId="34" fillId="22" borderId="95" applyNumberFormat="0" applyAlignment="0" applyProtection="0"/>
    <xf numFmtId="0" fontId="34" fillId="22" borderId="95" applyNumberFormat="0" applyAlignment="0" applyProtection="0"/>
    <xf numFmtId="0" fontId="34" fillId="22" borderId="95" applyNumberFormat="0" applyAlignment="0" applyProtection="0"/>
    <xf numFmtId="0" fontId="34" fillId="22" borderId="95" applyNumberFormat="0" applyAlignment="0" applyProtection="0"/>
    <xf numFmtId="0" fontId="34" fillId="22" borderId="95" applyNumberFormat="0" applyAlignment="0" applyProtection="0"/>
    <xf numFmtId="0" fontId="34" fillId="22" borderId="95" applyNumberFormat="0" applyAlignment="0" applyProtection="0"/>
    <xf numFmtId="0" fontId="24" fillId="22" borderId="109" applyNumberFormat="0" applyAlignment="0" applyProtection="0"/>
    <xf numFmtId="0" fontId="31" fillId="9" borderId="116" applyNumberFormat="0" applyAlignment="0" applyProtection="0"/>
    <xf numFmtId="0" fontId="31" fillId="9" borderId="122" applyNumberFormat="0" applyAlignment="0" applyProtection="0"/>
    <xf numFmtId="0" fontId="31" fillId="9" borderId="122" applyNumberFormat="0" applyAlignment="0" applyProtection="0"/>
    <xf numFmtId="0" fontId="30" fillId="0" borderId="123" applyNumberFormat="0" applyFill="0" applyAlignment="0" applyProtection="0"/>
    <xf numFmtId="0" fontId="31" fillId="9" borderId="113" applyNumberFormat="0" applyAlignment="0" applyProtection="0"/>
    <xf numFmtId="0" fontId="24" fillId="22" borderId="126" applyNumberFormat="0" applyAlignment="0" applyProtection="0"/>
    <xf numFmtId="0" fontId="31" fillId="9" borderId="116" applyNumberFormat="0" applyAlignment="0" applyProtection="0"/>
    <xf numFmtId="0" fontId="31" fillId="9" borderId="116" applyNumberFormat="0" applyAlignment="0" applyProtection="0"/>
    <xf numFmtId="0" fontId="31" fillId="9" borderId="116" applyNumberFormat="0" applyAlignment="0" applyProtection="0"/>
    <xf numFmtId="0" fontId="31" fillId="9" borderId="116" applyNumberFormat="0" applyAlignment="0" applyProtection="0"/>
    <xf numFmtId="0" fontId="24" fillId="22" borderId="116" applyNumberFormat="0" applyAlignment="0" applyProtection="0"/>
    <xf numFmtId="0" fontId="24" fillId="22" borderId="116" applyNumberFormat="0" applyAlignment="0" applyProtection="0"/>
    <xf numFmtId="0" fontId="24" fillId="22" borderId="116" applyNumberFormat="0" applyAlignment="0" applyProtection="0"/>
    <xf numFmtId="0" fontId="24" fillId="22" borderId="116" applyNumberFormat="0" applyAlignment="0" applyProtection="0"/>
    <xf numFmtId="0" fontId="24" fillId="22" borderId="116" applyNumberFormat="0" applyAlignment="0" applyProtection="0"/>
    <xf numFmtId="0" fontId="24" fillId="22" borderId="116" applyNumberFormat="0" applyAlignment="0" applyProtection="0"/>
    <xf numFmtId="0" fontId="24" fillId="22" borderId="116" applyNumberFormat="0" applyAlignment="0" applyProtection="0"/>
    <xf numFmtId="0" fontId="24" fillId="22" borderId="116" applyNumberFormat="0" applyAlignment="0" applyProtection="0"/>
    <xf numFmtId="0" fontId="31" fillId="9" borderId="109" applyNumberFormat="0" applyAlignment="0" applyProtection="0"/>
    <xf numFmtId="0" fontId="31" fillId="9" borderId="109" applyNumberFormat="0" applyAlignment="0" applyProtection="0"/>
    <xf numFmtId="0" fontId="31" fillId="9" borderId="109" applyNumberFormat="0" applyAlignment="0" applyProtection="0"/>
    <xf numFmtId="0" fontId="31" fillId="9" borderId="109" applyNumberFormat="0" applyAlignment="0" applyProtection="0"/>
    <xf numFmtId="0" fontId="24" fillId="22" borderId="109" applyNumberFormat="0" applyAlignment="0" applyProtection="0"/>
    <xf numFmtId="0" fontId="17" fillId="24" borderId="97" applyNumberFormat="0" applyFont="0" applyAlignment="0" applyProtection="0"/>
    <xf numFmtId="0" fontId="17" fillId="24" borderId="97" applyNumberFormat="0" applyFont="0" applyAlignment="0" applyProtection="0"/>
    <xf numFmtId="0" fontId="17" fillId="24" borderId="97" applyNumberFormat="0" applyFont="0" applyAlignment="0" applyProtection="0"/>
    <xf numFmtId="0" fontId="17" fillId="24" borderId="97" applyNumberFormat="0" applyFont="0" applyAlignment="0" applyProtection="0"/>
    <xf numFmtId="0" fontId="17" fillId="24" borderId="97" applyNumberFormat="0" applyFont="0" applyAlignment="0" applyProtection="0"/>
    <xf numFmtId="0" fontId="17" fillId="24" borderId="97" applyNumberFormat="0" applyFont="0" applyAlignment="0" applyProtection="0"/>
    <xf numFmtId="0" fontId="17" fillId="24" borderId="97" applyNumberFormat="0" applyFont="0" applyAlignment="0" applyProtection="0"/>
    <xf numFmtId="0" fontId="17" fillId="24" borderId="97" applyNumberFormat="0" applyFont="0" applyAlignment="0" applyProtection="0"/>
    <xf numFmtId="0" fontId="17" fillId="24" borderId="97" applyNumberFormat="0" applyFont="0" applyAlignment="0" applyProtection="0"/>
    <xf numFmtId="0" fontId="17" fillId="24" borderId="97" applyNumberFormat="0" applyFont="0" applyAlignment="0" applyProtection="0"/>
    <xf numFmtId="0" fontId="17" fillId="24" borderId="97" applyNumberFormat="0" applyFont="0" applyAlignment="0" applyProtection="0"/>
    <xf numFmtId="0" fontId="17" fillId="24" borderId="97" applyNumberFormat="0" applyFont="0" applyAlignment="0" applyProtection="0"/>
    <xf numFmtId="0" fontId="17" fillId="24" borderId="97" applyNumberFormat="0" applyFont="0" applyAlignment="0" applyProtection="0"/>
    <xf numFmtId="0" fontId="17" fillId="24" borderId="97" applyNumberFormat="0" applyFont="0" applyAlignment="0" applyProtection="0"/>
    <xf numFmtId="0" fontId="17" fillId="24" borderId="97" applyNumberFormat="0" applyFont="0" applyAlignment="0" applyProtection="0"/>
    <xf numFmtId="0" fontId="17" fillId="24" borderId="97" applyNumberFormat="0" applyFont="0" applyAlignment="0" applyProtection="0"/>
    <xf numFmtId="0" fontId="17" fillId="24" borderId="97" applyNumberFormat="0" applyFont="0" applyAlignment="0" applyProtection="0"/>
    <xf numFmtId="0" fontId="17" fillId="24" borderId="97" applyNumberFormat="0" applyFont="0" applyAlignment="0" applyProtection="0"/>
    <xf numFmtId="0" fontId="17" fillId="24" borderId="97" applyNumberFormat="0" applyFont="0" applyAlignment="0" applyProtection="0"/>
    <xf numFmtId="0" fontId="17" fillId="24" borderId="97" applyNumberFormat="0" applyFont="0" applyAlignment="0" applyProtection="0"/>
    <xf numFmtId="0" fontId="17" fillId="24" borderId="97" applyNumberFormat="0" applyFont="0" applyAlignment="0" applyProtection="0"/>
    <xf numFmtId="0" fontId="17" fillId="24" borderId="97" applyNumberFormat="0" applyFont="0" applyAlignment="0" applyProtection="0"/>
    <xf numFmtId="0" fontId="17" fillId="24" borderId="97" applyNumberFormat="0" applyFont="0" applyAlignment="0" applyProtection="0"/>
    <xf numFmtId="0" fontId="34" fillId="22" borderId="98" applyNumberFormat="0" applyAlignment="0" applyProtection="0"/>
    <xf numFmtId="0" fontId="34" fillId="22" borderId="98" applyNumberFormat="0" applyAlignment="0" applyProtection="0"/>
    <xf numFmtId="0" fontId="34" fillId="22" borderId="98" applyNumberFormat="0" applyAlignment="0" applyProtection="0"/>
    <xf numFmtId="0" fontId="34" fillId="22" borderId="98" applyNumberFormat="0" applyAlignment="0" applyProtection="0"/>
    <xf numFmtId="0" fontId="34" fillId="22" borderId="98" applyNumberFormat="0" applyAlignment="0" applyProtection="0"/>
    <xf numFmtId="0" fontId="34" fillId="22" borderId="98" applyNumberFormat="0" applyAlignment="0" applyProtection="0"/>
    <xf numFmtId="0" fontId="34" fillId="22" borderId="98" applyNumberFormat="0" applyAlignment="0" applyProtection="0"/>
    <xf numFmtId="0" fontId="34" fillId="22" borderId="98" applyNumberFormat="0" applyAlignment="0" applyProtection="0"/>
    <xf numFmtId="0" fontId="34" fillId="22" borderId="98" applyNumberFormat="0" applyAlignment="0" applyProtection="0"/>
    <xf numFmtId="0" fontId="34" fillId="22" borderId="98" applyNumberFormat="0" applyAlignment="0" applyProtection="0"/>
    <xf numFmtId="0" fontId="34" fillId="22" borderId="98" applyNumberFormat="0" applyAlignment="0" applyProtection="0"/>
    <xf numFmtId="0" fontId="34" fillId="22" borderId="98" applyNumberFormat="0" applyAlignment="0" applyProtection="0"/>
    <xf numFmtId="0" fontId="34" fillId="22" borderId="98" applyNumberFormat="0" applyAlignment="0" applyProtection="0"/>
    <xf numFmtId="0" fontId="34" fillId="22" borderId="98" applyNumberFormat="0" applyAlignment="0" applyProtection="0"/>
    <xf numFmtId="0" fontId="34" fillId="22" borderId="98" applyNumberFormat="0" applyAlignment="0" applyProtection="0"/>
    <xf numFmtId="0" fontId="34" fillId="22" borderId="98" applyNumberFormat="0" applyAlignment="0" applyProtection="0"/>
    <xf numFmtId="0" fontId="34" fillId="22" borderId="98" applyNumberFormat="0" applyAlignment="0" applyProtection="0"/>
    <xf numFmtId="0" fontId="34" fillId="22" borderId="98" applyNumberFormat="0" applyAlignment="0" applyProtection="0"/>
    <xf numFmtId="0" fontId="34" fillId="22" borderId="98" applyNumberFormat="0" applyAlignment="0" applyProtection="0"/>
    <xf numFmtId="0" fontId="34" fillId="22" borderId="98" applyNumberFormat="0" applyAlignment="0" applyProtection="0"/>
    <xf numFmtId="0" fontId="34" fillId="22" borderId="98" applyNumberFormat="0" applyAlignment="0" applyProtection="0"/>
    <xf numFmtId="0" fontId="34" fillId="22" borderId="98" applyNumberFormat="0" applyAlignment="0" applyProtection="0"/>
    <xf numFmtId="0" fontId="34" fillId="22" borderId="98" applyNumberFormat="0" applyAlignment="0" applyProtection="0"/>
    <xf numFmtId="0" fontId="24" fillId="22" borderId="109" applyNumberFormat="0" applyAlignment="0" applyProtection="0"/>
    <xf numFmtId="0" fontId="24" fillId="22" borderId="106" applyNumberFormat="0" applyAlignment="0" applyProtection="0"/>
    <xf numFmtId="0" fontId="24" fillId="22" borderId="100" applyNumberFormat="0" applyAlignment="0" applyProtection="0"/>
    <xf numFmtId="0" fontId="31" fillId="9" borderId="129" applyNumberFormat="0" applyAlignment="0" applyProtection="0"/>
    <xf numFmtId="0" fontId="31" fillId="9" borderId="119" applyNumberFormat="0" applyAlignment="0" applyProtection="0"/>
    <xf numFmtId="0" fontId="31" fillId="9" borderId="116" applyNumberFormat="0" applyAlignment="0" applyProtection="0"/>
    <xf numFmtId="0" fontId="31" fillId="9" borderId="126" applyNumberFormat="0" applyAlignment="0" applyProtection="0"/>
    <xf numFmtId="0" fontId="24" fillId="22" borderId="126" applyNumberFormat="0" applyAlignment="0" applyProtection="0"/>
    <xf numFmtId="0" fontId="31" fillId="9" borderId="126" applyNumberFormat="0" applyAlignment="0" applyProtection="0"/>
    <xf numFmtId="0" fontId="31" fillId="9" borderId="126" applyNumberFormat="0" applyAlignment="0" applyProtection="0"/>
    <xf numFmtId="0" fontId="31" fillId="9" borderId="126" applyNumberFormat="0" applyAlignment="0" applyProtection="0"/>
    <xf numFmtId="0" fontId="31" fillId="9" borderId="126" applyNumberFormat="0" applyAlignment="0" applyProtection="0"/>
    <xf numFmtId="0" fontId="31" fillId="9" borderId="129" applyNumberFormat="0" applyAlignment="0" applyProtection="0"/>
    <xf numFmtId="0" fontId="24" fillId="22" borderId="126" applyNumberFormat="0" applyAlignment="0" applyProtection="0"/>
    <xf numFmtId="0" fontId="31" fillId="9" borderId="129" applyNumberFormat="0" applyAlignment="0" applyProtection="0"/>
    <xf numFmtId="0" fontId="34" fillId="22" borderId="108" applyNumberFormat="0" applyAlignment="0" applyProtection="0"/>
    <xf numFmtId="0" fontId="24" fillId="22" borderId="129" applyNumberFormat="0" applyAlignment="0" applyProtection="0"/>
    <xf numFmtId="0" fontId="24" fillId="22" borderId="129" applyNumberFormat="0" applyAlignment="0" applyProtection="0"/>
    <xf numFmtId="0" fontId="24" fillId="22" borderId="129" applyNumberFormat="0" applyAlignment="0" applyProtection="0"/>
    <xf numFmtId="0" fontId="34" fillId="22" borderId="108" applyNumberFormat="0" applyAlignment="0" applyProtection="0"/>
    <xf numFmtId="0" fontId="34" fillId="22" borderId="108" applyNumberFormat="0" applyAlignment="0" applyProtection="0"/>
    <xf numFmtId="0" fontId="34" fillId="22" borderId="108" applyNumberFormat="0" applyAlignment="0" applyProtection="0"/>
    <xf numFmtId="0" fontId="34" fillId="22" borderId="108" applyNumberFormat="0" applyAlignment="0" applyProtection="0"/>
    <xf numFmtId="0" fontId="34" fillId="22" borderId="108" applyNumberFormat="0" applyAlignment="0" applyProtection="0"/>
    <xf numFmtId="0" fontId="34" fillId="22" borderId="108" applyNumberFormat="0" applyAlignment="0" applyProtection="0"/>
    <xf numFmtId="0" fontId="34" fillId="22" borderId="108" applyNumberFormat="0" applyAlignment="0" applyProtection="0"/>
    <xf numFmtId="0" fontId="34" fillId="22" borderId="108" applyNumberFormat="0" applyAlignment="0" applyProtection="0"/>
    <xf numFmtId="0" fontId="34" fillId="22" borderId="108" applyNumberFormat="0" applyAlignment="0" applyProtection="0"/>
    <xf numFmtId="0" fontId="34" fillId="22" borderId="108" applyNumberFormat="0" applyAlignment="0" applyProtection="0"/>
    <xf numFmtId="0" fontId="17" fillId="24" borderId="107" applyNumberFormat="0" applyFont="0" applyAlignment="0" applyProtection="0"/>
    <xf numFmtId="0" fontId="17" fillId="24" borderId="107" applyNumberFormat="0" applyFont="0" applyAlignment="0" applyProtection="0"/>
    <xf numFmtId="0" fontId="17" fillId="24" borderId="107" applyNumberFormat="0" applyFont="0" applyAlignment="0" applyProtection="0"/>
    <xf numFmtId="0" fontId="17" fillId="24" borderId="107" applyNumberFormat="0" applyFont="0" applyAlignment="0" applyProtection="0"/>
    <xf numFmtId="0" fontId="17" fillId="24" borderId="107" applyNumberFormat="0" applyFont="0" applyAlignment="0" applyProtection="0"/>
    <xf numFmtId="0" fontId="17" fillId="24" borderId="107" applyNumberFormat="0" applyFont="0" applyAlignment="0" applyProtection="0"/>
    <xf numFmtId="0" fontId="17" fillId="24" borderId="107" applyNumberFormat="0" applyFont="0" applyAlignment="0" applyProtection="0"/>
    <xf numFmtId="0" fontId="31" fillId="9" borderId="106" applyNumberFormat="0" applyAlignment="0" applyProtection="0"/>
    <xf numFmtId="0" fontId="17" fillId="24" borderId="107" applyNumberFormat="0" applyFont="0" applyAlignment="0" applyProtection="0"/>
    <xf numFmtId="0" fontId="17" fillId="24" borderId="107" applyNumberFormat="0" applyFont="0" applyAlignment="0" applyProtection="0"/>
    <xf numFmtId="0" fontId="17" fillId="24" borderId="107" applyNumberFormat="0" applyFont="0" applyAlignment="0" applyProtection="0"/>
    <xf numFmtId="0" fontId="24" fillId="22" borderId="129" applyNumberFormat="0" applyAlignment="0" applyProtection="0"/>
    <xf numFmtId="0" fontId="31" fillId="9" borderId="106" applyNumberFormat="0" applyAlignment="0" applyProtection="0"/>
    <xf numFmtId="0" fontId="31" fillId="9" borderId="106" applyNumberFormat="0" applyAlignment="0" applyProtection="0"/>
    <xf numFmtId="0" fontId="31" fillId="9" borderId="106" applyNumberFormat="0" applyAlignment="0" applyProtection="0"/>
    <xf numFmtId="0" fontId="31" fillId="9" borderId="106" applyNumberFormat="0" applyAlignment="0" applyProtection="0"/>
    <xf numFmtId="0" fontId="31" fillId="9" borderId="106" applyNumberFormat="0" applyAlignment="0" applyProtection="0"/>
    <xf numFmtId="0" fontId="31" fillId="9" borderId="106" applyNumberFormat="0" applyAlignment="0" applyProtection="0"/>
    <xf numFmtId="0" fontId="31" fillId="9" borderId="106" applyNumberFormat="0" applyAlignment="0" applyProtection="0"/>
    <xf numFmtId="0" fontId="31" fillId="9" borderId="106" applyNumberFormat="0" applyAlignment="0" applyProtection="0"/>
    <xf numFmtId="0" fontId="31" fillId="9" borderId="106" applyNumberFormat="0" applyAlignment="0" applyProtection="0"/>
    <xf numFmtId="0" fontId="31" fillId="9" borderId="106" applyNumberFormat="0" applyAlignment="0" applyProtection="0"/>
    <xf numFmtId="0" fontId="31" fillId="9" borderId="106" applyNumberFormat="0" applyAlignment="0" applyProtection="0"/>
    <xf numFmtId="0" fontId="24" fillId="22" borderId="106" applyNumberFormat="0" applyAlignment="0" applyProtection="0"/>
    <xf numFmtId="0" fontId="24" fillId="22" borderId="106" applyNumberFormat="0" applyAlignment="0" applyProtection="0"/>
    <xf numFmtId="0" fontId="24" fillId="22" borderId="106" applyNumberFormat="0" applyAlignment="0" applyProtection="0"/>
    <xf numFmtId="0" fontId="24" fillId="22" borderId="106" applyNumberFormat="0" applyAlignment="0" applyProtection="0"/>
    <xf numFmtId="0" fontId="24" fillId="22" borderId="106" applyNumberFormat="0" applyAlignment="0" applyProtection="0"/>
    <xf numFmtId="0" fontId="24" fillId="22" borderId="106" applyNumberFormat="0" applyAlignment="0" applyProtection="0"/>
    <xf numFmtId="0" fontId="24" fillId="22" borderId="106" applyNumberFormat="0" applyAlignment="0" applyProtection="0"/>
    <xf numFmtId="0" fontId="24" fillId="22" borderId="106" applyNumberFormat="0" applyAlignment="0" applyProtection="0"/>
    <xf numFmtId="0" fontId="31" fillId="9" borderId="100" applyNumberFormat="0" applyAlignment="0" applyProtection="0"/>
    <xf numFmtId="0" fontId="31" fillId="9" borderId="100" applyNumberFormat="0" applyAlignment="0" applyProtection="0"/>
    <xf numFmtId="0" fontId="24" fillId="22" borderId="129" applyNumberFormat="0" applyAlignment="0" applyProtection="0"/>
    <xf numFmtId="0" fontId="24" fillId="22" borderId="129" applyNumberFormat="0" applyAlignment="0" applyProtection="0"/>
    <xf numFmtId="0" fontId="31" fillId="9" borderId="122" applyNumberFormat="0" applyAlignment="0" applyProtection="0"/>
    <xf numFmtId="0" fontId="31" fillId="9" borderId="116" applyNumberFormat="0" applyAlignment="0" applyProtection="0"/>
    <xf numFmtId="0" fontId="31" fillId="9" borderId="116" applyNumberFormat="0" applyAlignment="0" applyProtection="0"/>
    <xf numFmtId="0" fontId="31" fillId="9" borderId="122" applyNumberFormat="0" applyAlignment="0" applyProtection="0"/>
    <xf numFmtId="0" fontId="31" fillId="9" borderId="126" applyNumberFormat="0" applyAlignment="0" applyProtection="0"/>
    <xf numFmtId="0" fontId="31" fillId="9" borderId="126" applyNumberFormat="0" applyAlignment="0" applyProtection="0"/>
    <xf numFmtId="0" fontId="24" fillId="22" borderId="126" applyNumberFormat="0" applyAlignment="0" applyProtection="0"/>
    <xf numFmtId="0" fontId="24" fillId="22" borderId="126" applyNumberFormat="0" applyAlignment="0" applyProtection="0"/>
    <xf numFmtId="0" fontId="24" fillId="22" borderId="126" applyNumberFormat="0" applyAlignment="0" applyProtection="0"/>
    <xf numFmtId="0" fontId="17" fillId="24" borderId="104" applyNumberFormat="0" applyFont="0" applyAlignment="0" applyProtection="0"/>
    <xf numFmtId="0" fontId="17" fillId="24" borderId="104" applyNumberFormat="0" applyFont="0" applyAlignment="0" applyProtection="0"/>
    <xf numFmtId="0" fontId="17" fillId="24" borderId="104" applyNumberFormat="0" applyFont="0" applyAlignment="0" applyProtection="0"/>
    <xf numFmtId="0" fontId="17" fillId="24" borderId="104" applyNumberFormat="0" applyFont="0" applyAlignment="0" applyProtection="0"/>
    <xf numFmtId="0" fontId="17" fillId="24" borderId="104" applyNumberFormat="0" applyFont="0" applyAlignment="0" applyProtection="0"/>
    <xf numFmtId="0" fontId="17" fillId="24" borderId="104" applyNumberFormat="0" applyFont="0" applyAlignment="0" applyProtection="0"/>
    <xf numFmtId="0" fontId="17" fillId="24" borderId="104" applyNumberFormat="0" applyFont="0" applyAlignment="0" applyProtection="0"/>
    <xf numFmtId="0" fontId="17" fillId="24" borderId="104" applyNumberFormat="0" applyFont="0" applyAlignment="0" applyProtection="0"/>
    <xf numFmtId="0" fontId="17" fillId="24" borderId="104" applyNumberFormat="0" applyFont="0" applyAlignment="0" applyProtection="0"/>
    <xf numFmtId="0" fontId="17" fillId="24" borderId="104" applyNumberFormat="0" applyFont="0" applyAlignment="0" applyProtection="0"/>
    <xf numFmtId="0" fontId="17" fillId="24" borderId="104" applyNumberFormat="0" applyFont="0" applyAlignment="0" applyProtection="0"/>
    <xf numFmtId="0" fontId="17" fillId="24" borderId="104" applyNumberFormat="0" applyFont="0" applyAlignment="0" applyProtection="0"/>
    <xf numFmtId="0" fontId="17" fillId="24" borderId="104" applyNumberFormat="0" applyFont="0" applyAlignment="0" applyProtection="0"/>
    <xf numFmtId="0" fontId="17" fillId="24" borderId="104" applyNumberFormat="0" applyFont="0" applyAlignment="0" applyProtection="0"/>
    <xf numFmtId="0" fontId="17" fillId="24" borderId="104" applyNumberFormat="0" applyFont="0" applyAlignment="0" applyProtection="0"/>
    <xf numFmtId="0" fontId="17" fillId="24" borderId="104" applyNumberFormat="0" applyFont="0" applyAlignment="0" applyProtection="0"/>
    <xf numFmtId="0" fontId="17" fillId="24" borderId="104" applyNumberFormat="0" applyFont="0" applyAlignment="0" applyProtection="0"/>
    <xf numFmtId="0" fontId="17" fillId="24" borderId="104" applyNumberFormat="0" applyFont="0" applyAlignment="0" applyProtection="0"/>
    <xf numFmtId="0" fontId="17" fillId="24" borderId="104" applyNumberFormat="0" applyFont="0" applyAlignment="0" applyProtection="0"/>
    <xf numFmtId="0" fontId="17" fillId="24" borderId="104" applyNumberFormat="0" applyFont="0" applyAlignment="0" applyProtection="0"/>
    <xf numFmtId="0" fontId="17" fillId="24" borderId="104" applyNumberFormat="0" applyFont="0" applyAlignment="0" applyProtection="0"/>
    <xf numFmtId="0" fontId="17" fillId="24" borderId="104" applyNumberFormat="0" applyFont="0" applyAlignment="0" applyProtection="0"/>
    <xf numFmtId="0" fontId="17" fillId="24" borderId="104" applyNumberFormat="0" applyFont="0" applyAlignment="0" applyProtection="0"/>
    <xf numFmtId="0" fontId="34" fillId="22" borderId="105" applyNumberFormat="0" applyAlignment="0" applyProtection="0"/>
    <xf numFmtId="0" fontId="34" fillId="22" borderId="105" applyNumberFormat="0" applyAlignment="0" applyProtection="0"/>
    <xf numFmtId="0" fontId="34" fillId="22" borderId="105" applyNumberFormat="0" applyAlignment="0" applyProtection="0"/>
    <xf numFmtId="0" fontId="34" fillId="22" borderId="105" applyNumberFormat="0" applyAlignment="0" applyProtection="0"/>
    <xf numFmtId="0" fontId="34" fillId="22" borderId="105" applyNumberFormat="0" applyAlignment="0" applyProtection="0"/>
    <xf numFmtId="0" fontId="34" fillId="22" borderId="105" applyNumberFormat="0" applyAlignment="0" applyProtection="0"/>
    <xf numFmtId="0" fontId="34" fillId="22" borderId="105" applyNumberFormat="0" applyAlignment="0" applyProtection="0"/>
    <xf numFmtId="0" fontId="34" fillId="22" borderId="105" applyNumberFormat="0" applyAlignment="0" applyProtection="0"/>
    <xf numFmtId="0" fontId="34" fillId="22" borderId="105" applyNumberFormat="0" applyAlignment="0" applyProtection="0"/>
    <xf numFmtId="0" fontId="34" fillId="22" borderId="105" applyNumberFormat="0" applyAlignment="0" applyProtection="0"/>
    <xf numFmtId="0" fontId="34" fillId="22" borderId="105" applyNumberFormat="0" applyAlignment="0" applyProtection="0"/>
    <xf numFmtId="0" fontId="34" fillId="22" borderId="105" applyNumberFormat="0" applyAlignment="0" applyProtection="0"/>
    <xf numFmtId="0" fontId="34" fillId="22" borderId="105" applyNumberFormat="0" applyAlignment="0" applyProtection="0"/>
    <xf numFmtId="0" fontId="34" fillId="22" borderId="105" applyNumberFormat="0" applyAlignment="0" applyProtection="0"/>
    <xf numFmtId="0" fontId="34" fillId="22" borderId="105" applyNumberFormat="0" applyAlignment="0" applyProtection="0"/>
    <xf numFmtId="0" fontId="34" fillId="22" borderId="105" applyNumberFormat="0" applyAlignment="0" applyProtection="0"/>
    <xf numFmtId="0" fontId="34" fillId="22" borderId="105" applyNumberFormat="0" applyAlignment="0" applyProtection="0"/>
    <xf numFmtId="0" fontId="34" fillId="22" borderId="105" applyNumberFormat="0" applyAlignment="0" applyProtection="0"/>
    <xf numFmtId="0" fontId="34" fillId="22" borderId="105" applyNumberFormat="0" applyAlignment="0" applyProtection="0"/>
    <xf numFmtId="0" fontId="34" fillId="22" borderId="105" applyNumberFormat="0" applyAlignment="0" applyProtection="0"/>
    <xf numFmtId="0" fontId="34" fillId="22" borderId="105" applyNumberFormat="0" applyAlignment="0" applyProtection="0"/>
    <xf numFmtId="0" fontId="34" fillId="22" borderId="105" applyNumberFormat="0" applyAlignment="0" applyProtection="0"/>
    <xf numFmtId="0" fontId="34" fillId="22" borderId="105" applyNumberFormat="0" applyAlignment="0" applyProtection="0"/>
    <xf numFmtId="0" fontId="31" fillId="9" borderId="126" applyNumberFormat="0" applyAlignment="0" applyProtection="0"/>
    <xf numFmtId="0" fontId="31" fillId="9" borderId="119" applyNumberFormat="0" applyAlignment="0" applyProtection="0"/>
    <xf numFmtId="0" fontId="31" fillId="9" borderId="119" applyNumberFormat="0" applyAlignment="0" applyProtection="0"/>
    <xf numFmtId="0" fontId="31" fillId="9" borderId="126" applyNumberFormat="0" applyAlignment="0" applyProtection="0"/>
    <xf numFmtId="0" fontId="31" fillId="9" borderId="129" applyNumberFormat="0" applyAlignment="0" applyProtection="0"/>
    <xf numFmtId="0" fontId="31" fillId="9" borderId="129" applyNumberFormat="0" applyAlignment="0" applyProtection="0"/>
    <xf numFmtId="0" fontId="31" fillId="9" borderId="129" applyNumberFormat="0" applyAlignment="0" applyProtection="0"/>
    <xf numFmtId="0" fontId="31" fillId="9" borderId="129" applyNumberFormat="0" applyAlignment="0" applyProtection="0"/>
    <xf numFmtId="0" fontId="24" fillId="22" borderId="129" applyNumberFormat="0" applyAlignment="0" applyProtection="0"/>
    <xf numFmtId="0" fontId="24" fillId="22" borderId="119" applyNumberFormat="0" applyAlignment="0" applyProtection="0"/>
    <xf numFmtId="0" fontId="24" fillId="22" borderId="129" applyNumberFormat="0" applyAlignment="0" applyProtection="0"/>
    <xf numFmtId="0" fontId="24" fillId="22" borderId="119" applyNumberFormat="0" applyAlignment="0" applyProtection="0"/>
    <xf numFmtId="0" fontId="24" fillId="22" borderId="119" applyNumberFormat="0" applyAlignment="0" applyProtection="0"/>
    <xf numFmtId="0" fontId="24" fillId="22" borderId="119" applyNumberFormat="0" applyAlignment="0" applyProtection="0"/>
    <xf numFmtId="0" fontId="24" fillId="22" borderId="119" applyNumberFormat="0" applyAlignment="0" applyProtection="0"/>
    <xf numFmtId="0" fontId="24" fillId="22" borderId="119" applyNumberFormat="0" applyAlignment="0" applyProtection="0"/>
    <xf numFmtId="0" fontId="24" fillId="22" borderId="119" applyNumberFormat="0" applyAlignment="0" applyProtection="0"/>
    <xf numFmtId="0" fontId="24" fillId="22" borderId="119" applyNumberFormat="0" applyAlignment="0" applyProtection="0"/>
    <xf numFmtId="0" fontId="24" fillId="22" borderId="119" applyNumberFormat="0" applyAlignment="0" applyProtection="0"/>
    <xf numFmtId="0" fontId="24" fillId="22" borderId="119" applyNumberFormat="0" applyAlignment="0" applyProtection="0"/>
    <xf numFmtId="0" fontId="24" fillId="22" borderId="119" applyNumberFormat="0" applyAlignment="0" applyProtection="0"/>
    <xf numFmtId="0" fontId="24" fillId="22" borderId="119" applyNumberFormat="0" applyAlignment="0" applyProtection="0"/>
    <xf numFmtId="0" fontId="24" fillId="22" borderId="119" applyNumberFormat="0" applyAlignment="0" applyProtection="0"/>
    <xf numFmtId="0" fontId="31" fillId="9" borderId="119" applyNumberFormat="0" applyAlignment="0" applyProtection="0"/>
    <xf numFmtId="0" fontId="24" fillId="22" borderId="119" applyNumberFormat="0" applyAlignment="0" applyProtection="0"/>
    <xf numFmtId="0" fontId="24" fillId="22" borderId="119" applyNumberFormat="0" applyAlignment="0" applyProtection="0"/>
    <xf numFmtId="0" fontId="24" fillId="22" borderId="119" applyNumberFormat="0" applyAlignment="0" applyProtection="0"/>
    <xf numFmtId="0" fontId="24" fillId="22" borderId="119" applyNumberFormat="0" applyAlignment="0" applyProtection="0"/>
    <xf numFmtId="0" fontId="24" fillId="22" borderId="119" applyNumberFormat="0" applyAlignment="0" applyProtection="0"/>
    <xf numFmtId="0" fontId="24" fillId="22" borderId="119" applyNumberFormat="0" applyAlignment="0" applyProtection="0"/>
    <xf numFmtId="0" fontId="24" fillId="22" borderId="119" applyNumberFormat="0" applyAlignment="0" applyProtection="0"/>
    <xf numFmtId="0" fontId="24" fillId="22" borderId="119" applyNumberFormat="0" applyAlignment="0" applyProtection="0"/>
    <xf numFmtId="0" fontId="31" fillId="9" borderId="122" applyNumberFormat="0" applyAlignment="0" applyProtection="0"/>
    <xf numFmtId="0" fontId="31" fillId="9" borderId="119" applyNumberFormat="0" applyAlignment="0" applyProtection="0"/>
    <xf numFmtId="0" fontId="31" fillId="9" borderId="119" applyNumberFormat="0" applyAlignment="0" applyProtection="0"/>
    <xf numFmtId="0" fontId="31" fillId="9" borderId="119" applyNumberFormat="0" applyAlignment="0" applyProtection="0"/>
    <xf numFmtId="0" fontId="31" fillId="9" borderId="119" applyNumberFormat="0" applyAlignment="0" applyProtection="0"/>
    <xf numFmtId="0" fontId="31" fillId="9" borderId="119" applyNumberFormat="0" applyAlignment="0" applyProtection="0"/>
    <xf numFmtId="0" fontId="31" fillId="9" borderId="119" applyNumberFormat="0" applyAlignment="0" applyProtection="0"/>
    <xf numFmtId="0" fontId="31" fillId="9" borderId="119" applyNumberFormat="0" applyAlignment="0" applyProtection="0"/>
    <xf numFmtId="0" fontId="31" fillId="9" borderId="119" applyNumberFormat="0" applyAlignment="0" applyProtection="0"/>
    <xf numFmtId="0" fontId="31" fillId="9" borderId="129" applyNumberFormat="0" applyAlignment="0" applyProtection="0"/>
    <xf numFmtId="0" fontId="31" fillId="9" borderId="122" applyNumberFormat="0" applyAlignment="0" applyProtection="0"/>
    <xf numFmtId="0" fontId="31" fillId="9" borderId="122" applyNumberFormat="0" applyAlignment="0" applyProtection="0"/>
    <xf numFmtId="0" fontId="31" fillId="9" borderId="129" applyNumberFormat="0" applyAlignment="0" applyProtection="0"/>
    <xf numFmtId="0" fontId="17" fillId="24" borderId="111" applyNumberFormat="0" applyFont="0" applyAlignment="0" applyProtection="0"/>
    <xf numFmtId="0" fontId="17" fillId="24" borderId="111" applyNumberFormat="0" applyFont="0" applyAlignment="0" applyProtection="0"/>
    <xf numFmtId="0" fontId="17" fillId="24" borderId="111" applyNumberFormat="0" applyFont="0" applyAlignment="0" applyProtection="0"/>
    <xf numFmtId="0" fontId="17" fillId="24" borderId="111" applyNumberFormat="0" applyFont="0" applyAlignment="0" applyProtection="0"/>
    <xf numFmtId="0" fontId="17" fillId="24" borderId="111" applyNumberFormat="0" applyFont="0" applyAlignment="0" applyProtection="0"/>
    <xf numFmtId="0" fontId="17" fillId="24" borderId="111" applyNumberFormat="0" applyFont="0" applyAlignment="0" applyProtection="0"/>
    <xf numFmtId="0" fontId="17" fillId="24" borderId="111" applyNumberFormat="0" applyFont="0" applyAlignment="0" applyProtection="0"/>
    <xf numFmtId="0" fontId="17" fillId="24" borderId="111" applyNumberFormat="0" applyFont="0" applyAlignment="0" applyProtection="0"/>
    <xf numFmtId="0" fontId="17" fillId="24" borderId="111" applyNumberFormat="0" applyFont="0" applyAlignment="0" applyProtection="0"/>
    <xf numFmtId="0" fontId="17" fillId="24" borderId="111" applyNumberFormat="0" applyFont="0" applyAlignment="0" applyProtection="0"/>
    <xf numFmtId="0" fontId="17" fillId="24" borderId="111" applyNumberFormat="0" applyFont="0" applyAlignment="0" applyProtection="0"/>
    <xf numFmtId="0" fontId="17" fillId="24" borderId="111" applyNumberFormat="0" applyFont="0" applyAlignment="0" applyProtection="0"/>
    <xf numFmtId="0" fontId="17" fillId="24" borderId="111" applyNumberFormat="0" applyFont="0" applyAlignment="0" applyProtection="0"/>
    <xf numFmtId="0" fontId="17" fillId="24" borderId="111" applyNumberFormat="0" applyFont="0" applyAlignment="0" applyProtection="0"/>
    <xf numFmtId="0" fontId="17" fillId="24" borderId="111" applyNumberFormat="0" applyFont="0" applyAlignment="0" applyProtection="0"/>
    <xf numFmtId="0" fontId="17" fillId="24" borderId="111" applyNumberFormat="0" applyFont="0" applyAlignment="0" applyProtection="0"/>
    <xf numFmtId="0" fontId="17" fillId="24" borderId="111" applyNumberFormat="0" applyFont="0" applyAlignment="0" applyProtection="0"/>
    <xf numFmtId="0" fontId="17" fillId="24" borderId="111" applyNumberFormat="0" applyFont="0" applyAlignment="0" applyProtection="0"/>
    <xf numFmtId="0" fontId="17" fillId="24" borderId="111" applyNumberFormat="0" applyFont="0" applyAlignment="0" applyProtection="0"/>
    <xf numFmtId="0" fontId="17" fillId="24" borderId="111" applyNumberFormat="0" applyFont="0" applyAlignment="0" applyProtection="0"/>
    <xf numFmtId="0" fontId="17" fillId="24" borderId="111" applyNumberFormat="0" applyFont="0" applyAlignment="0" applyProtection="0"/>
    <xf numFmtId="0" fontId="17" fillId="24" borderId="111" applyNumberFormat="0" applyFont="0" applyAlignment="0" applyProtection="0"/>
    <xf numFmtId="0" fontId="17" fillId="24" borderId="111" applyNumberFormat="0" applyFont="0" applyAlignment="0" applyProtection="0"/>
    <xf numFmtId="0" fontId="34" fillId="22" borderId="112" applyNumberFormat="0" applyAlignment="0" applyProtection="0"/>
    <xf numFmtId="0" fontId="34" fillId="22" borderId="112" applyNumberFormat="0" applyAlignment="0" applyProtection="0"/>
    <xf numFmtId="0" fontId="34" fillId="22" borderId="112" applyNumberFormat="0" applyAlignment="0" applyProtection="0"/>
    <xf numFmtId="0" fontId="34" fillId="22" borderId="112" applyNumberFormat="0" applyAlignment="0" applyProtection="0"/>
    <xf numFmtId="0" fontId="34" fillId="22" borderId="112" applyNumberFormat="0" applyAlignment="0" applyProtection="0"/>
    <xf numFmtId="0" fontId="34" fillId="22" borderId="112" applyNumberFormat="0" applyAlignment="0" applyProtection="0"/>
    <xf numFmtId="0" fontId="34" fillId="22" borderId="112" applyNumberFormat="0" applyAlignment="0" applyProtection="0"/>
    <xf numFmtId="0" fontId="34" fillId="22" borderId="112" applyNumberFormat="0" applyAlignment="0" applyProtection="0"/>
    <xf numFmtId="0" fontId="34" fillId="22" borderId="112" applyNumberFormat="0" applyAlignment="0" applyProtection="0"/>
    <xf numFmtId="0" fontId="34" fillId="22" borderId="112" applyNumberFormat="0" applyAlignment="0" applyProtection="0"/>
    <xf numFmtId="0" fontId="34" fillId="22" borderId="112" applyNumberFormat="0" applyAlignment="0" applyProtection="0"/>
    <xf numFmtId="0" fontId="34" fillId="22" borderId="112" applyNumberFormat="0" applyAlignment="0" applyProtection="0"/>
    <xf numFmtId="0" fontId="34" fillId="22" borderId="112" applyNumberFormat="0" applyAlignment="0" applyProtection="0"/>
    <xf numFmtId="0" fontId="34" fillId="22" borderId="112" applyNumberFormat="0" applyAlignment="0" applyProtection="0"/>
    <xf numFmtId="0" fontId="34" fillId="22" borderId="112" applyNumberFormat="0" applyAlignment="0" applyProtection="0"/>
    <xf numFmtId="0" fontId="34" fillId="22" borderId="112" applyNumberFormat="0" applyAlignment="0" applyProtection="0"/>
    <xf numFmtId="0" fontId="34" fillId="22" borderId="112" applyNumberFormat="0" applyAlignment="0" applyProtection="0"/>
    <xf numFmtId="0" fontId="34" fillId="22" borderId="112" applyNumberFormat="0" applyAlignment="0" applyProtection="0"/>
    <xf numFmtId="0" fontId="34" fillId="22" borderId="112" applyNumberFormat="0" applyAlignment="0" applyProtection="0"/>
    <xf numFmtId="0" fontId="34" fillId="22" borderId="112" applyNumberFormat="0" applyAlignment="0" applyProtection="0"/>
    <xf numFmtId="0" fontId="34" fillId="22" borderId="112" applyNumberFormat="0" applyAlignment="0" applyProtection="0"/>
    <xf numFmtId="0" fontId="34" fillId="22" borderId="112" applyNumberFormat="0" applyAlignment="0" applyProtection="0"/>
    <xf numFmtId="0" fontId="34" fillId="22" borderId="112" applyNumberFormat="0" applyAlignment="0" applyProtection="0"/>
    <xf numFmtId="0" fontId="31" fillId="9" borderId="126" applyNumberFormat="0" applyAlignment="0" applyProtection="0"/>
    <xf numFmtId="0" fontId="31" fillId="9" borderId="126" applyNumberFormat="0" applyAlignment="0" applyProtection="0"/>
    <xf numFmtId="0" fontId="17" fillId="24" borderId="114" applyNumberFormat="0" applyFont="0" applyAlignment="0" applyProtection="0"/>
    <xf numFmtId="0" fontId="17" fillId="24" borderId="114" applyNumberFormat="0" applyFont="0" applyAlignment="0" applyProtection="0"/>
    <xf numFmtId="0" fontId="17" fillId="24" borderId="114" applyNumberFormat="0" applyFont="0" applyAlignment="0" applyProtection="0"/>
    <xf numFmtId="0" fontId="17" fillId="24" borderId="114" applyNumberFormat="0" applyFont="0" applyAlignment="0" applyProtection="0"/>
    <xf numFmtId="0" fontId="17" fillId="24" borderId="114" applyNumberFormat="0" applyFont="0" applyAlignment="0" applyProtection="0"/>
    <xf numFmtId="0" fontId="17" fillId="24" borderId="114" applyNumberFormat="0" applyFont="0" applyAlignment="0" applyProtection="0"/>
    <xf numFmtId="0" fontId="17" fillId="24" borderId="114" applyNumberFormat="0" applyFont="0" applyAlignment="0" applyProtection="0"/>
    <xf numFmtId="0" fontId="17" fillId="24" borderId="114" applyNumberFormat="0" applyFont="0" applyAlignment="0" applyProtection="0"/>
    <xf numFmtId="0" fontId="17" fillId="24" borderId="114" applyNumberFormat="0" applyFont="0" applyAlignment="0" applyProtection="0"/>
    <xf numFmtId="0" fontId="17" fillId="24" borderId="114" applyNumberFormat="0" applyFont="0" applyAlignment="0" applyProtection="0"/>
    <xf numFmtId="0" fontId="17" fillId="24" borderId="114" applyNumberFormat="0" applyFont="0" applyAlignment="0" applyProtection="0"/>
    <xf numFmtId="0" fontId="17" fillId="24" borderId="114" applyNumberFormat="0" applyFont="0" applyAlignment="0" applyProtection="0"/>
    <xf numFmtId="0" fontId="17" fillId="24" borderId="114" applyNumberFormat="0" applyFont="0" applyAlignment="0" applyProtection="0"/>
    <xf numFmtId="0" fontId="17" fillId="24" borderId="114" applyNumberFormat="0" applyFont="0" applyAlignment="0" applyProtection="0"/>
    <xf numFmtId="0" fontId="17" fillId="24" borderId="114" applyNumberFormat="0" applyFont="0" applyAlignment="0" applyProtection="0"/>
    <xf numFmtId="0" fontId="17" fillId="24" borderId="114" applyNumberFormat="0" applyFont="0" applyAlignment="0" applyProtection="0"/>
    <xf numFmtId="0" fontId="17" fillId="24" borderId="114" applyNumberFormat="0" applyFont="0" applyAlignment="0" applyProtection="0"/>
    <xf numFmtId="0" fontId="17" fillId="24" borderId="114" applyNumberFormat="0" applyFont="0" applyAlignment="0" applyProtection="0"/>
    <xf numFmtId="0" fontId="17" fillId="24" borderId="114" applyNumberFormat="0" applyFont="0" applyAlignment="0" applyProtection="0"/>
    <xf numFmtId="0" fontId="17" fillId="24" borderId="114" applyNumberFormat="0" applyFont="0" applyAlignment="0" applyProtection="0"/>
    <xf numFmtId="0" fontId="17" fillId="24" borderId="114" applyNumberFormat="0" applyFont="0" applyAlignment="0" applyProtection="0"/>
    <xf numFmtId="0" fontId="17" fillId="24" borderId="114" applyNumberFormat="0" applyFont="0" applyAlignment="0" applyProtection="0"/>
    <xf numFmtId="0" fontId="17" fillId="24" borderId="114" applyNumberFormat="0" applyFont="0" applyAlignment="0" applyProtection="0"/>
    <xf numFmtId="0" fontId="34" fillId="22" borderId="115" applyNumberFormat="0" applyAlignment="0" applyProtection="0"/>
    <xf numFmtId="0" fontId="34" fillId="22" borderId="115" applyNumberFormat="0" applyAlignment="0" applyProtection="0"/>
    <xf numFmtId="0" fontId="34" fillId="22" borderId="115" applyNumberFormat="0" applyAlignment="0" applyProtection="0"/>
    <xf numFmtId="0" fontId="34" fillId="22" borderId="115" applyNumberFormat="0" applyAlignment="0" applyProtection="0"/>
    <xf numFmtId="0" fontId="34" fillId="22" borderId="115" applyNumberFormat="0" applyAlignment="0" applyProtection="0"/>
    <xf numFmtId="0" fontId="34" fillId="22" borderId="115" applyNumberFormat="0" applyAlignment="0" applyProtection="0"/>
    <xf numFmtId="0" fontId="34" fillId="22" borderId="115" applyNumberFormat="0" applyAlignment="0" applyProtection="0"/>
    <xf numFmtId="0" fontId="34" fillId="22" borderId="115" applyNumberFormat="0" applyAlignment="0" applyProtection="0"/>
    <xf numFmtId="0" fontId="34" fillId="22" borderId="115" applyNumberFormat="0" applyAlignment="0" applyProtection="0"/>
    <xf numFmtId="0" fontId="34" fillId="22" borderId="115" applyNumberFormat="0" applyAlignment="0" applyProtection="0"/>
    <xf numFmtId="0" fontId="34" fillId="22" borderId="115" applyNumberFormat="0" applyAlignment="0" applyProtection="0"/>
    <xf numFmtId="0" fontId="34" fillId="22" borderId="115" applyNumberFormat="0" applyAlignment="0" applyProtection="0"/>
    <xf numFmtId="0" fontId="34" fillId="22" borderId="115" applyNumberFormat="0" applyAlignment="0" applyProtection="0"/>
    <xf numFmtId="0" fontId="34" fillId="22" borderId="115" applyNumberFormat="0" applyAlignment="0" applyProtection="0"/>
    <xf numFmtId="0" fontId="34" fillId="22" borderId="115" applyNumberFormat="0" applyAlignment="0" applyProtection="0"/>
    <xf numFmtId="0" fontId="34" fillId="22" borderId="115" applyNumberFormat="0" applyAlignment="0" applyProtection="0"/>
    <xf numFmtId="0" fontId="34" fillId="22" borderId="115" applyNumberFormat="0" applyAlignment="0" applyProtection="0"/>
    <xf numFmtId="0" fontId="34" fillId="22" borderId="115" applyNumberFormat="0" applyAlignment="0" applyProtection="0"/>
    <xf numFmtId="0" fontId="34" fillId="22" borderId="115" applyNumberFormat="0" applyAlignment="0" applyProtection="0"/>
    <xf numFmtId="0" fontId="34" fillId="22" borderId="115" applyNumberFormat="0" applyAlignment="0" applyProtection="0"/>
    <xf numFmtId="0" fontId="34" fillId="22" borderId="115" applyNumberFormat="0" applyAlignment="0" applyProtection="0"/>
    <xf numFmtId="0" fontId="34" fillId="22" borderId="115" applyNumberFormat="0" applyAlignment="0" applyProtection="0"/>
    <xf numFmtId="0" fontId="34" fillId="22" borderId="115" applyNumberFormat="0" applyAlignment="0" applyProtection="0"/>
    <xf numFmtId="0" fontId="31" fillId="9" borderId="129" applyNumberFormat="0" applyAlignment="0" applyProtection="0"/>
    <xf numFmtId="0" fontId="31" fillId="9" borderId="129" applyNumberFormat="0" applyAlignment="0" applyProtection="0"/>
    <xf numFmtId="0" fontId="17" fillId="24" borderId="117" applyNumberFormat="0" applyFont="0" applyAlignment="0" applyProtection="0"/>
    <xf numFmtId="0" fontId="17" fillId="24" borderId="117" applyNumberFormat="0" applyFont="0" applyAlignment="0" applyProtection="0"/>
    <xf numFmtId="0" fontId="17" fillId="24" borderId="117" applyNumberFormat="0" applyFont="0" applyAlignment="0" applyProtection="0"/>
    <xf numFmtId="0" fontId="17" fillId="24" borderId="117" applyNumberFormat="0" applyFont="0" applyAlignment="0" applyProtection="0"/>
    <xf numFmtId="0" fontId="17" fillId="24" borderId="117" applyNumberFormat="0" applyFont="0" applyAlignment="0" applyProtection="0"/>
    <xf numFmtId="0" fontId="17" fillId="24" borderId="117" applyNumberFormat="0" applyFont="0" applyAlignment="0" applyProtection="0"/>
    <xf numFmtId="0" fontId="17" fillId="24" borderId="117" applyNumberFormat="0" applyFont="0" applyAlignment="0" applyProtection="0"/>
    <xf numFmtId="0" fontId="17" fillId="24" borderId="117" applyNumberFormat="0" applyFont="0" applyAlignment="0" applyProtection="0"/>
    <xf numFmtId="0" fontId="17" fillId="24" borderId="117" applyNumberFormat="0" applyFont="0" applyAlignment="0" applyProtection="0"/>
    <xf numFmtId="0" fontId="17" fillId="24" borderId="117" applyNumberFormat="0" applyFont="0" applyAlignment="0" applyProtection="0"/>
    <xf numFmtId="0" fontId="17" fillId="24" borderId="117" applyNumberFormat="0" applyFont="0" applyAlignment="0" applyProtection="0"/>
    <xf numFmtId="0" fontId="17" fillId="24" borderId="117" applyNumberFormat="0" applyFont="0" applyAlignment="0" applyProtection="0"/>
    <xf numFmtId="0" fontId="17" fillId="24" borderId="117" applyNumberFormat="0" applyFont="0" applyAlignment="0" applyProtection="0"/>
    <xf numFmtId="0" fontId="17" fillId="24" borderId="117" applyNumberFormat="0" applyFont="0" applyAlignment="0" applyProtection="0"/>
    <xf numFmtId="0" fontId="17" fillId="24" borderId="117" applyNumberFormat="0" applyFont="0" applyAlignment="0" applyProtection="0"/>
    <xf numFmtId="0" fontId="17" fillId="24" borderId="117" applyNumberFormat="0" applyFont="0" applyAlignment="0" applyProtection="0"/>
    <xf numFmtId="0" fontId="17" fillId="24" borderId="117" applyNumberFormat="0" applyFont="0" applyAlignment="0" applyProtection="0"/>
    <xf numFmtId="0" fontId="17" fillId="24" borderId="117" applyNumberFormat="0" applyFont="0" applyAlignment="0" applyProtection="0"/>
    <xf numFmtId="0" fontId="17" fillId="24" borderId="117" applyNumberFormat="0" applyFont="0" applyAlignment="0" applyProtection="0"/>
    <xf numFmtId="0" fontId="17" fillId="24" borderId="117" applyNumberFormat="0" applyFont="0" applyAlignment="0" applyProtection="0"/>
    <xf numFmtId="0" fontId="17" fillId="24" borderId="117" applyNumberFormat="0" applyFont="0" applyAlignment="0" applyProtection="0"/>
    <xf numFmtId="0" fontId="17" fillId="24" borderId="117" applyNumberFormat="0" applyFont="0" applyAlignment="0" applyProtection="0"/>
    <xf numFmtId="0" fontId="17" fillId="24" borderId="117" applyNumberFormat="0" applyFont="0" applyAlignment="0" applyProtection="0"/>
    <xf numFmtId="0" fontId="34" fillId="22" borderId="118" applyNumberFormat="0" applyAlignment="0" applyProtection="0"/>
    <xf numFmtId="0" fontId="34" fillId="22" borderId="118" applyNumberFormat="0" applyAlignment="0" applyProtection="0"/>
    <xf numFmtId="0" fontId="34" fillId="22" borderId="118" applyNumberFormat="0" applyAlignment="0" applyProtection="0"/>
    <xf numFmtId="0" fontId="34" fillId="22" borderId="118" applyNumberFormat="0" applyAlignment="0" applyProtection="0"/>
    <xf numFmtId="0" fontId="34" fillId="22" borderId="118" applyNumberFormat="0" applyAlignment="0" applyProtection="0"/>
    <xf numFmtId="0" fontId="34" fillId="22" borderId="118" applyNumberFormat="0" applyAlignment="0" applyProtection="0"/>
    <xf numFmtId="0" fontId="34" fillId="22" borderId="118" applyNumberFormat="0" applyAlignment="0" applyProtection="0"/>
    <xf numFmtId="0" fontId="34" fillId="22" borderId="118" applyNumberFormat="0" applyAlignment="0" applyProtection="0"/>
    <xf numFmtId="0" fontId="34" fillId="22" borderId="118" applyNumberFormat="0" applyAlignment="0" applyProtection="0"/>
    <xf numFmtId="0" fontId="34" fillId="22" borderId="118" applyNumberFormat="0" applyAlignment="0" applyProtection="0"/>
    <xf numFmtId="0" fontId="34" fillId="22" borderId="118" applyNumberFormat="0" applyAlignment="0" applyProtection="0"/>
    <xf numFmtId="0" fontId="34" fillId="22" borderId="118" applyNumberFormat="0" applyAlignment="0" applyProtection="0"/>
    <xf numFmtId="0" fontId="34" fillId="22" borderId="118" applyNumberFormat="0" applyAlignment="0" applyProtection="0"/>
    <xf numFmtId="0" fontId="34" fillId="22" borderId="118" applyNumberFormat="0" applyAlignment="0" applyProtection="0"/>
    <xf numFmtId="0" fontId="34" fillId="22" borderId="118" applyNumberFormat="0" applyAlignment="0" applyProtection="0"/>
    <xf numFmtId="0" fontId="34" fillId="22" borderId="118" applyNumberFormat="0" applyAlignment="0" applyProtection="0"/>
    <xf numFmtId="0" fontId="34" fillId="22" borderId="118" applyNumberFormat="0" applyAlignment="0" applyProtection="0"/>
    <xf numFmtId="0" fontId="34" fillId="22" borderId="118" applyNumberFormat="0" applyAlignment="0" applyProtection="0"/>
    <xf numFmtId="0" fontId="34" fillId="22" borderId="118" applyNumberFormat="0" applyAlignment="0" applyProtection="0"/>
    <xf numFmtId="0" fontId="34" fillId="22" borderId="118" applyNumberFormat="0" applyAlignment="0" applyProtection="0"/>
    <xf numFmtId="0" fontId="34" fillId="22" borderId="118" applyNumberFormat="0" applyAlignment="0" applyProtection="0"/>
    <xf numFmtId="0" fontId="34" fillId="22" borderId="118" applyNumberFormat="0" applyAlignment="0" applyProtection="0"/>
    <xf numFmtId="0" fontId="34" fillId="22" borderId="118" applyNumberFormat="0" applyAlignment="0" applyProtection="0"/>
    <xf numFmtId="0" fontId="17" fillId="24" borderId="120" applyNumberFormat="0" applyFont="0" applyAlignment="0" applyProtection="0"/>
    <xf numFmtId="0" fontId="17" fillId="24" borderId="120" applyNumberFormat="0" applyFont="0" applyAlignment="0" applyProtection="0"/>
    <xf numFmtId="0" fontId="17" fillId="24" borderId="120" applyNumberFormat="0" applyFont="0" applyAlignment="0" applyProtection="0"/>
    <xf numFmtId="0" fontId="17" fillId="24" borderId="120" applyNumberFormat="0" applyFont="0" applyAlignment="0" applyProtection="0"/>
    <xf numFmtId="0" fontId="17" fillId="24" borderId="120" applyNumberFormat="0" applyFont="0" applyAlignment="0" applyProtection="0"/>
    <xf numFmtId="0" fontId="17" fillId="24" borderId="120" applyNumberFormat="0" applyFont="0" applyAlignment="0" applyProtection="0"/>
    <xf numFmtId="0" fontId="17" fillId="24" borderId="120" applyNumberFormat="0" applyFont="0" applyAlignment="0" applyProtection="0"/>
    <xf numFmtId="0" fontId="17" fillId="24" borderId="120" applyNumberFormat="0" applyFont="0" applyAlignment="0" applyProtection="0"/>
    <xf numFmtId="0" fontId="17" fillId="24" borderId="120" applyNumberFormat="0" applyFont="0" applyAlignment="0" applyProtection="0"/>
    <xf numFmtId="0" fontId="17" fillId="24" borderId="120" applyNumberFormat="0" applyFont="0" applyAlignment="0" applyProtection="0"/>
    <xf numFmtId="0" fontId="17" fillId="24" borderId="120" applyNumberFormat="0" applyFont="0" applyAlignment="0" applyProtection="0"/>
    <xf numFmtId="0" fontId="17" fillId="24" borderId="120" applyNumberFormat="0" applyFont="0" applyAlignment="0" applyProtection="0"/>
    <xf numFmtId="0" fontId="17" fillId="24" borderId="120" applyNumberFormat="0" applyFont="0" applyAlignment="0" applyProtection="0"/>
    <xf numFmtId="0" fontId="17" fillId="24" borderId="120" applyNumberFormat="0" applyFont="0" applyAlignment="0" applyProtection="0"/>
    <xf numFmtId="0" fontId="17" fillId="24" borderId="120" applyNumberFormat="0" applyFont="0" applyAlignment="0" applyProtection="0"/>
    <xf numFmtId="0" fontId="17" fillId="24" borderId="120" applyNumberFormat="0" applyFont="0" applyAlignment="0" applyProtection="0"/>
    <xf numFmtId="0" fontId="17" fillId="24" borderId="120" applyNumberFormat="0" applyFont="0" applyAlignment="0" applyProtection="0"/>
    <xf numFmtId="0" fontId="17" fillId="24" borderId="120" applyNumberFormat="0" applyFont="0" applyAlignment="0" applyProtection="0"/>
    <xf numFmtId="0" fontId="17" fillId="24" borderId="120" applyNumberFormat="0" applyFont="0" applyAlignment="0" applyProtection="0"/>
    <xf numFmtId="0" fontId="17" fillId="24" borderId="120" applyNumberFormat="0" applyFont="0" applyAlignment="0" applyProtection="0"/>
    <xf numFmtId="0" fontId="17" fillId="24" borderId="120" applyNumberFormat="0" applyFont="0" applyAlignment="0" applyProtection="0"/>
    <xf numFmtId="0" fontId="17" fillId="24" borderId="120" applyNumberFormat="0" applyFont="0" applyAlignment="0" applyProtection="0"/>
    <xf numFmtId="0" fontId="17" fillId="24" borderId="120" applyNumberFormat="0" applyFont="0" applyAlignment="0" applyProtection="0"/>
    <xf numFmtId="0" fontId="34" fillId="22" borderId="121" applyNumberFormat="0" applyAlignment="0" applyProtection="0"/>
    <xf numFmtId="0" fontId="34" fillId="22" borderId="121" applyNumberFormat="0" applyAlignment="0" applyProtection="0"/>
    <xf numFmtId="0" fontId="34" fillId="22" borderId="121" applyNumberFormat="0" applyAlignment="0" applyProtection="0"/>
    <xf numFmtId="0" fontId="34" fillId="22" borderId="121" applyNumberFormat="0" applyAlignment="0" applyProtection="0"/>
    <xf numFmtId="0" fontId="34" fillId="22" borderId="121" applyNumberFormat="0" applyAlignment="0" applyProtection="0"/>
    <xf numFmtId="0" fontId="34" fillId="22" borderId="121" applyNumberFormat="0" applyAlignment="0" applyProtection="0"/>
    <xf numFmtId="0" fontId="34" fillId="22" borderId="121" applyNumberFormat="0" applyAlignment="0" applyProtection="0"/>
    <xf numFmtId="0" fontId="34" fillId="22" borderId="121" applyNumberFormat="0" applyAlignment="0" applyProtection="0"/>
    <xf numFmtId="0" fontId="34" fillId="22" borderId="121" applyNumberFormat="0" applyAlignment="0" applyProtection="0"/>
    <xf numFmtId="0" fontId="34" fillId="22" borderId="121" applyNumberFormat="0" applyAlignment="0" applyProtection="0"/>
    <xf numFmtId="0" fontId="34" fillId="22" borderId="121" applyNumberFormat="0" applyAlignment="0" applyProtection="0"/>
    <xf numFmtId="0" fontId="34" fillId="22" borderId="121" applyNumberFormat="0" applyAlignment="0" applyProtection="0"/>
    <xf numFmtId="0" fontId="34" fillId="22" borderId="121" applyNumberFormat="0" applyAlignment="0" applyProtection="0"/>
    <xf numFmtId="0" fontId="34" fillId="22" borderId="121" applyNumberFormat="0" applyAlignment="0" applyProtection="0"/>
    <xf numFmtId="0" fontId="34" fillId="22" borderId="121" applyNumberFormat="0" applyAlignment="0" applyProtection="0"/>
    <xf numFmtId="0" fontId="34" fillId="22" borderId="121" applyNumberFormat="0" applyAlignment="0" applyProtection="0"/>
    <xf numFmtId="0" fontId="34" fillId="22" borderId="121" applyNumberFormat="0" applyAlignment="0" applyProtection="0"/>
    <xf numFmtId="0" fontId="34" fillId="22" borderId="121" applyNumberFormat="0" applyAlignment="0" applyProtection="0"/>
    <xf numFmtId="0" fontId="34" fillId="22" borderId="121" applyNumberFormat="0" applyAlignment="0" applyProtection="0"/>
    <xf numFmtId="0" fontId="34" fillId="22" borderId="121" applyNumberFormat="0" applyAlignment="0" applyProtection="0"/>
    <xf numFmtId="0" fontId="34" fillId="22" borderId="121" applyNumberFormat="0" applyAlignment="0" applyProtection="0"/>
    <xf numFmtId="0" fontId="34" fillId="22" borderId="121" applyNumberFormat="0" applyAlignment="0" applyProtection="0"/>
    <xf numFmtId="0" fontId="34" fillId="22" borderId="121" applyNumberFormat="0" applyAlignment="0" applyProtection="0"/>
    <xf numFmtId="0" fontId="17" fillId="24" borderId="124" applyNumberFormat="0" applyFont="0" applyAlignment="0" applyProtection="0"/>
    <xf numFmtId="0" fontId="17" fillId="24" borderId="124" applyNumberFormat="0" applyFont="0" applyAlignment="0" applyProtection="0"/>
    <xf numFmtId="0" fontId="17" fillId="24" borderId="124" applyNumberFormat="0" applyFont="0" applyAlignment="0" applyProtection="0"/>
    <xf numFmtId="0" fontId="17" fillId="24" borderId="124" applyNumberFormat="0" applyFont="0" applyAlignment="0" applyProtection="0"/>
    <xf numFmtId="0" fontId="17" fillId="24" borderId="124" applyNumberFormat="0" applyFont="0" applyAlignment="0" applyProtection="0"/>
    <xf numFmtId="0" fontId="17" fillId="24" borderId="124" applyNumberFormat="0" applyFont="0" applyAlignment="0" applyProtection="0"/>
    <xf numFmtId="0" fontId="17" fillId="24" borderId="124" applyNumberFormat="0" applyFont="0" applyAlignment="0" applyProtection="0"/>
    <xf numFmtId="0" fontId="17" fillId="24" borderId="124" applyNumberFormat="0" applyFont="0" applyAlignment="0" applyProtection="0"/>
    <xf numFmtId="0" fontId="17" fillId="24" borderId="124" applyNumberFormat="0" applyFont="0" applyAlignment="0" applyProtection="0"/>
    <xf numFmtId="0" fontId="17" fillId="24" borderId="124" applyNumberFormat="0" applyFont="0" applyAlignment="0" applyProtection="0"/>
    <xf numFmtId="0" fontId="17" fillId="24" borderId="124" applyNumberFormat="0" applyFont="0" applyAlignment="0" applyProtection="0"/>
    <xf numFmtId="0" fontId="17" fillId="24" borderId="124" applyNumberFormat="0" applyFont="0" applyAlignment="0" applyProtection="0"/>
    <xf numFmtId="0" fontId="17" fillId="24" borderId="124" applyNumberFormat="0" applyFont="0" applyAlignment="0" applyProtection="0"/>
    <xf numFmtId="0" fontId="17" fillId="24" borderId="124" applyNumberFormat="0" applyFont="0" applyAlignment="0" applyProtection="0"/>
    <xf numFmtId="0" fontId="17" fillId="24" borderId="124" applyNumberFormat="0" applyFont="0" applyAlignment="0" applyProtection="0"/>
    <xf numFmtId="0" fontId="17" fillId="24" borderId="124" applyNumberFormat="0" applyFont="0" applyAlignment="0" applyProtection="0"/>
    <xf numFmtId="0" fontId="17" fillId="24" borderId="124" applyNumberFormat="0" applyFont="0" applyAlignment="0" applyProtection="0"/>
    <xf numFmtId="0" fontId="17" fillId="24" borderId="124" applyNumberFormat="0" applyFont="0" applyAlignment="0" applyProtection="0"/>
    <xf numFmtId="0" fontId="17" fillId="24" borderId="124" applyNumberFormat="0" applyFont="0" applyAlignment="0" applyProtection="0"/>
    <xf numFmtId="0" fontId="17" fillId="24" borderId="124" applyNumberFormat="0" applyFont="0" applyAlignment="0" applyProtection="0"/>
    <xf numFmtId="0" fontId="17" fillId="24" borderId="124" applyNumberFormat="0" applyFont="0" applyAlignment="0" applyProtection="0"/>
    <xf numFmtId="0" fontId="17" fillId="24" borderId="124" applyNumberFormat="0" applyFont="0" applyAlignment="0" applyProtection="0"/>
    <xf numFmtId="0" fontId="17" fillId="24" borderId="124" applyNumberFormat="0" applyFont="0" applyAlignment="0" applyProtection="0"/>
    <xf numFmtId="0" fontId="34" fillId="22" borderId="125" applyNumberFormat="0" applyAlignment="0" applyProtection="0"/>
    <xf numFmtId="0" fontId="34" fillId="22" borderId="125" applyNumberFormat="0" applyAlignment="0" applyProtection="0"/>
    <xf numFmtId="0" fontId="34" fillId="22" borderId="125" applyNumberFormat="0" applyAlignment="0" applyProtection="0"/>
    <xf numFmtId="0" fontId="34" fillId="22" borderId="125" applyNumberFormat="0" applyAlignment="0" applyProtection="0"/>
    <xf numFmtId="0" fontId="34" fillId="22" borderId="125" applyNumberFormat="0" applyAlignment="0" applyProtection="0"/>
    <xf numFmtId="0" fontId="34" fillId="22" borderId="125" applyNumberFormat="0" applyAlignment="0" applyProtection="0"/>
    <xf numFmtId="0" fontId="34" fillId="22" borderId="125" applyNumberFormat="0" applyAlignment="0" applyProtection="0"/>
    <xf numFmtId="0" fontId="34" fillId="22" borderId="125" applyNumberFormat="0" applyAlignment="0" applyProtection="0"/>
    <xf numFmtId="0" fontId="34" fillId="22" borderId="125" applyNumberFormat="0" applyAlignment="0" applyProtection="0"/>
    <xf numFmtId="0" fontId="34" fillId="22" borderId="125" applyNumberFormat="0" applyAlignment="0" applyProtection="0"/>
    <xf numFmtId="0" fontId="34" fillId="22" borderId="125" applyNumberFormat="0" applyAlignment="0" applyProtection="0"/>
    <xf numFmtId="0" fontId="34" fillId="22" borderId="125" applyNumberFormat="0" applyAlignment="0" applyProtection="0"/>
    <xf numFmtId="0" fontId="34" fillId="22" borderId="125" applyNumberFormat="0" applyAlignment="0" applyProtection="0"/>
    <xf numFmtId="0" fontId="34" fillId="22" borderId="125" applyNumberFormat="0" applyAlignment="0" applyProtection="0"/>
    <xf numFmtId="0" fontId="34" fillId="22" borderId="125" applyNumberFormat="0" applyAlignment="0" applyProtection="0"/>
    <xf numFmtId="0" fontId="34" fillId="22" borderId="125" applyNumberFormat="0" applyAlignment="0" applyProtection="0"/>
    <xf numFmtId="0" fontId="34" fillId="22" borderId="125" applyNumberFormat="0" applyAlignment="0" applyProtection="0"/>
    <xf numFmtId="0" fontId="34" fillId="22" borderId="125" applyNumberFormat="0" applyAlignment="0" applyProtection="0"/>
    <xf numFmtId="0" fontId="34" fillId="22" borderId="125" applyNumberFormat="0" applyAlignment="0" applyProtection="0"/>
    <xf numFmtId="0" fontId="34" fillId="22" borderId="125" applyNumberFormat="0" applyAlignment="0" applyProtection="0"/>
    <xf numFmtId="0" fontId="34" fillId="22" borderId="125" applyNumberFormat="0" applyAlignment="0" applyProtection="0"/>
    <xf numFmtId="0" fontId="34" fillId="22" borderId="125" applyNumberFormat="0" applyAlignment="0" applyProtection="0"/>
    <xf numFmtId="0" fontId="34" fillId="22" borderId="125" applyNumberFormat="0" applyAlignment="0" applyProtection="0"/>
    <xf numFmtId="0" fontId="17" fillId="24" borderId="127" applyNumberFormat="0" applyFont="0" applyAlignment="0" applyProtection="0"/>
    <xf numFmtId="0" fontId="17" fillId="24" borderId="127" applyNumberFormat="0" applyFont="0" applyAlignment="0" applyProtection="0"/>
    <xf numFmtId="0" fontId="17" fillId="24" borderId="127" applyNumberFormat="0" applyFont="0" applyAlignment="0" applyProtection="0"/>
    <xf numFmtId="0" fontId="17" fillId="24" borderId="127" applyNumberFormat="0" applyFont="0" applyAlignment="0" applyProtection="0"/>
    <xf numFmtId="0" fontId="17" fillId="24" borderId="127" applyNumberFormat="0" applyFont="0" applyAlignment="0" applyProtection="0"/>
    <xf numFmtId="0" fontId="17" fillId="24" borderId="127" applyNumberFormat="0" applyFont="0" applyAlignment="0" applyProtection="0"/>
    <xf numFmtId="0" fontId="17" fillId="24" borderId="127" applyNumberFormat="0" applyFont="0" applyAlignment="0" applyProtection="0"/>
    <xf numFmtId="0" fontId="17" fillId="24" borderId="127" applyNumberFormat="0" applyFont="0" applyAlignment="0" applyProtection="0"/>
    <xf numFmtId="0" fontId="17" fillId="24" borderId="127" applyNumberFormat="0" applyFont="0" applyAlignment="0" applyProtection="0"/>
    <xf numFmtId="0" fontId="17" fillId="24" borderId="127" applyNumberFormat="0" applyFont="0" applyAlignment="0" applyProtection="0"/>
    <xf numFmtId="0" fontId="17" fillId="24" borderId="127" applyNumberFormat="0" applyFont="0" applyAlignment="0" applyProtection="0"/>
    <xf numFmtId="0" fontId="17" fillId="24" borderId="127" applyNumberFormat="0" applyFont="0" applyAlignment="0" applyProtection="0"/>
    <xf numFmtId="0" fontId="17" fillId="24" borderId="127" applyNumberFormat="0" applyFont="0" applyAlignment="0" applyProtection="0"/>
    <xf numFmtId="0" fontId="17" fillId="24" borderId="127" applyNumberFormat="0" applyFont="0" applyAlignment="0" applyProtection="0"/>
    <xf numFmtId="0" fontId="17" fillId="24" borderId="127" applyNumberFormat="0" applyFont="0" applyAlignment="0" applyProtection="0"/>
    <xf numFmtId="0" fontId="17" fillId="24" borderId="127" applyNumberFormat="0" applyFont="0" applyAlignment="0" applyProtection="0"/>
    <xf numFmtId="0" fontId="17" fillId="24" borderId="127" applyNumberFormat="0" applyFont="0" applyAlignment="0" applyProtection="0"/>
    <xf numFmtId="0" fontId="17" fillId="24" borderId="127" applyNumberFormat="0" applyFont="0" applyAlignment="0" applyProtection="0"/>
    <xf numFmtId="0" fontId="17" fillId="24" borderId="127" applyNumberFormat="0" applyFont="0" applyAlignment="0" applyProtection="0"/>
    <xf numFmtId="0" fontId="17" fillId="24" borderId="127" applyNumberFormat="0" applyFont="0" applyAlignment="0" applyProtection="0"/>
    <xf numFmtId="0" fontId="17" fillId="24" borderId="127" applyNumberFormat="0" applyFont="0" applyAlignment="0" applyProtection="0"/>
    <xf numFmtId="0" fontId="17" fillId="24" borderId="127" applyNumberFormat="0" applyFont="0" applyAlignment="0" applyProtection="0"/>
    <xf numFmtId="0" fontId="17" fillId="24" borderId="127" applyNumberFormat="0" applyFont="0" applyAlignment="0" applyProtection="0"/>
    <xf numFmtId="0" fontId="34" fillId="22" borderId="128" applyNumberFormat="0" applyAlignment="0" applyProtection="0"/>
    <xf numFmtId="0" fontId="34" fillId="22" borderId="128" applyNumberFormat="0" applyAlignment="0" applyProtection="0"/>
    <xf numFmtId="0" fontId="34" fillId="22" borderId="128" applyNumberFormat="0" applyAlignment="0" applyProtection="0"/>
    <xf numFmtId="0" fontId="34" fillId="22" borderId="128" applyNumberFormat="0" applyAlignment="0" applyProtection="0"/>
    <xf numFmtId="0" fontId="34" fillId="22" borderId="128" applyNumberFormat="0" applyAlignment="0" applyProtection="0"/>
    <xf numFmtId="0" fontId="34" fillId="22" borderId="128" applyNumberFormat="0" applyAlignment="0" applyProtection="0"/>
    <xf numFmtId="0" fontId="34" fillId="22" borderId="128" applyNumberFormat="0" applyAlignment="0" applyProtection="0"/>
    <xf numFmtId="0" fontId="34" fillId="22" borderId="128" applyNumberFormat="0" applyAlignment="0" applyProtection="0"/>
    <xf numFmtId="0" fontId="34" fillId="22" borderId="128" applyNumberFormat="0" applyAlignment="0" applyProtection="0"/>
    <xf numFmtId="0" fontId="34" fillId="22" borderId="128" applyNumberFormat="0" applyAlignment="0" applyProtection="0"/>
    <xf numFmtId="0" fontId="34" fillId="22" borderId="128" applyNumberFormat="0" applyAlignment="0" applyProtection="0"/>
    <xf numFmtId="0" fontId="34" fillId="22" borderId="128" applyNumberFormat="0" applyAlignment="0" applyProtection="0"/>
    <xf numFmtId="0" fontId="34" fillId="22" borderId="128" applyNumberFormat="0" applyAlignment="0" applyProtection="0"/>
    <xf numFmtId="0" fontId="34" fillId="22" borderId="128" applyNumberFormat="0" applyAlignment="0" applyProtection="0"/>
    <xf numFmtId="0" fontId="34" fillId="22" borderId="128" applyNumberFormat="0" applyAlignment="0" applyProtection="0"/>
    <xf numFmtId="0" fontId="34" fillId="22" borderId="128" applyNumberFormat="0" applyAlignment="0" applyProtection="0"/>
    <xf numFmtId="0" fontId="34" fillId="22" borderId="128" applyNumberFormat="0" applyAlignment="0" applyProtection="0"/>
    <xf numFmtId="0" fontId="34" fillId="22" borderId="128" applyNumberFormat="0" applyAlignment="0" applyProtection="0"/>
    <xf numFmtId="0" fontId="34" fillId="22" borderId="128" applyNumberFormat="0" applyAlignment="0" applyProtection="0"/>
    <xf numFmtId="0" fontId="34" fillId="22" borderId="128" applyNumberFormat="0" applyAlignment="0" applyProtection="0"/>
    <xf numFmtId="0" fontId="34" fillId="22" borderId="128" applyNumberFormat="0" applyAlignment="0" applyProtection="0"/>
    <xf numFmtId="0" fontId="34" fillId="22" borderId="128" applyNumberFormat="0" applyAlignment="0" applyProtection="0"/>
    <xf numFmtId="0" fontId="34" fillId="22" borderId="128" applyNumberFormat="0" applyAlignment="0" applyProtection="0"/>
    <xf numFmtId="0" fontId="17" fillId="24" borderId="130" applyNumberFormat="0" applyFont="0" applyAlignment="0" applyProtection="0"/>
    <xf numFmtId="0" fontId="17" fillId="24" borderId="130" applyNumberFormat="0" applyFont="0" applyAlignment="0" applyProtection="0"/>
    <xf numFmtId="0" fontId="17" fillId="24" borderId="130" applyNumberFormat="0" applyFont="0" applyAlignment="0" applyProtection="0"/>
    <xf numFmtId="0" fontId="17" fillId="24" borderId="130" applyNumberFormat="0" applyFont="0" applyAlignment="0" applyProtection="0"/>
    <xf numFmtId="0" fontId="17" fillId="24" borderId="130" applyNumberFormat="0" applyFont="0" applyAlignment="0" applyProtection="0"/>
    <xf numFmtId="0" fontId="17" fillId="24" borderId="130" applyNumberFormat="0" applyFont="0" applyAlignment="0" applyProtection="0"/>
    <xf numFmtId="0" fontId="17" fillId="24" borderId="130" applyNumberFormat="0" applyFont="0" applyAlignment="0" applyProtection="0"/>
    <xf numFmtId="0" fontId="17" fillId="24" borderId="130" applyNumberFormat="0" applyFont="0" applyAlignment="0" applyProtection="0"/>
    <xf numFmtId="0" fontId="17" fillId="24" borderId="130" applyNumberFormat="0" applyFont="0" applyAlignment="0" applyProtection="0"/>
    <xf numFmtId="0" fontId="17" fillId="24" borderId="130" applyNumberFormat="0" applyFont="0" applyAlignment="0" applyProtection="0"/>
    <xf numFmtId="0" fontId="17" fillId="24" borderId="130" applyNumberFormat="0" applyFont="0" applyAlignment="0" applyProtection="0"/>
    <xf numFmtId="0" fontId="17" fillId="24" borderId="130" applyNumberFormat="0" applyFont="0" applyAlignment="0" applyProtection="0"/>
    <xf numFmtId="0" fontId="17" fillId="24" borderId="130" applyNumberFormat="0" applyFont="0" applyAlignment="0" applyProtection="0"/>
    <xf numFmtId="0" fontId="17" fillId="24" borderId="130" applyNumberFormat="0" applyFont="0" applyAlignment="0" applyProtection="0"/>
    <xf numFmtId="0" fontId="17" fillId="24" borderId="130" applyNumberFormat="0" applyFont="0" applyAlignment="0" applyProtection="0"/>
    <xf numFmtId="0" fontId="17" fillId="24" borderId="130" applyNumberFormat="0" applyFont="0" applyAlignment="0" applyProtection="0"/>
    <xf numFmtId="0" fontId="17" fillId="24" borderId="130" applyNumberFormat="0" applyFont="0" applyAlignment="0" applyProtection="0"/>
    <xf numFmtId="0" fontId="17" fillId="24" borderId="130" applyNumberFormat="0" applyFont="0" applyAlignment="0" applyProtection="0"/>
    <xf numFmtId="0" fontId="17" fillId="24" borderId="130" applyNumberFormat="0" applyFont="0" applyAlignment="0" applyProtection="0"/>
    <xf numFmtId="0" fontId="17" fillId="24" borderId="130" applyNumberFormat="0" applyFont="0" applyAlignment="0" applyProtection="0"/>
    <xf numFmtId="0" fontId="17" fillId="24" borderId="130" applyNumberFormat="0" applyFont="0" applyAlignment="0" applyProtection="0"/>
    <xf numFmtId="0" fontId="17" fillId="24" borderId="130" applyNumberFormat="0" applyFont="0" applyAlignment="0" applyProtection="0"/>
    <xf numFmtId="0" fontId="17" fillId="24" borderId="130" applyNumberFormat="0" applyFont="0" applyAlignment="0" applyProtection="0"/>
    <xf numFmtId="0" fontId="34" fillId="22" borderId="131" applyNumberFormat="0" applyAlignment="0" applyProtection="0"/>
    <xf numFmtId="0" fontId="34" fillId="22" borderId="131" applyNumberFormat="0" applyAlignment="0" applyProtection="0"/>
    <xf numFmtId="0" fontId="34" fillId="22" borderId="131" applyNumberFormat="0" applyAlignment="0" applyProtection="0"/>
    <xf numFmtId="0" fontId="34" fillId="22" borderId="131" applyNumberFormat="0" applyAlignment="0" applyProtection="0"/>
    <xf numFmtId="0" fontId="34" fillId="22" borderId="131" applyNumberFormat="0" applyAlignment="0" applyProtection="0"/>
    <xf numFmtId="0" fontId="34" fillId="22" borderId="131" applyNumberFormat="0" applyAlignment="0" applyProtection="0"/>
    <xf numFmtId="0" fontId="34" fillId="22" borderId="131" applyNumberFormat="0" applyAlignment="0" applyProtection="0"/>
    <xf numFmtId="0" fontId="34" fillId="22" borderId="131" applyNumberFormat="0" applyAlignment="0" applyProtection="0"/>
    <xf numFmtId="0" fontId="34" fillId="22" borderId="131" applyNumberFormat="0" applyAlignment="0" applyProtection="0"/>
    <xf numFmtId="0" fontId="34" fillId="22" borderId="131" applyNumberFormat="0" applyAlignment="0" applyProtection="0"/>
    <xf numFmtId="0" fontId="34" fillId="22" borderId="131" applyNumberFormat="0" applyAlignment="0" applyProtection="0"/>
    <xf numFmtId="0" fontId="34" fillId="22" borderId="131" applyNumberFormat="0" applyAlignment="0" applyProtection="0"/>
    <xf numFmtId="0" fontId="34" fillId="22" borderId="131" applyNumberFormat="0" applyAlignment="0" applyProtection="0"/>
    <xf numFmtId="0" fontId="34" fillId="22" borderId="131" applyNumberFormat="0" applyAlignment="0" applyProtection="0"/>
    <xf numFmtId="0" fontId="34" fillId="22" borderId="131" applyNumberFormat="0" applyAlignment="0" applyProtection="0"/>
    <xf numFmtId="0" fontId="34" fillId="22" borderId="131" applyNumberFormat="0" applyAlignment="0" applyProtection="0"/>
    <xf numFmtId="0" fontId="34" fillId="22" borderId="131" applyNumberFormat="0" applyAlignment="0" applyProtection="0"/>
    <xf numFmtId="0" fontId="34" fillId="22" borderId="131" applyNumberFormat="0" applyAlignment="0" applyProtection="0"/>
    <xf numFmtId="0" fontId="34" fillId="22" borderId="131" applyNumberFormat="0" applyAlignment="0" applyProtection="0"/>
    <xf numFmtId="0" fontId="34" fillId="22" borderId="131" applyNumberFormat="0" applyAlignment="0" applyProtection="0"/>
    <xf numFmtId="0" fontId="34" fillId="22" borderId="131" applyNumberFormat="0" applyAlignment="0" applyProtection="0"/>
    <xf numFmtId="0" fontId="34" fillId="22" borderId="131" applyNumberFormat="0" applyAlignment="0" applyProtection="0"/>
    <xf numFmtId="0" fontId="34" fillId="22" borderId="131" applyNumberFormat="0" applyAlignment="0" applyProtection="0"/>
    <xf numFmtId="0" fontId="10" fillId="0" borderId="0"/>
    <xf numFmtId="42" fontId="10" fillId="0" borderId="0" applyFont="0" applyFill="0" applyBorder="0" applyAlignment="0" applyProtection="0"/>
    <xf numFmtId="9" fontId="10" fillId="0" borderId="0" applyFont="0" applyFill="0" applyBorder="0" applyAlignment="0" applyProtection="0"/>
    <xf numFmtId="41" fontId="10" fillId="0" borderId="0" applyFont="0" applyFill="0" applyBorder="0" applyAlignment="0" applyProtection="0"/>
    <xf numFmtId="0" fontId="9" fillId="0" borderId="0"/>
    <xf numFmtId="43" fontId="9" fillId="0" borderId="0" applyFont="0" applyFill="0" applyBorder="0" applyAlignment="0" applyProtection="0"/>
    <xf numFmtId="170" fontId="14" fillId="0" borderId="0" applyFont="0" applyFill="0" applyBorder="0" applyAlignment="0" applyProtection="0"/>
    <xf numFmtId="188" fontId="9" fillId="0" borderId="0" applyFont="0" applyFill="0" applyBorder="0" applyAlignment="0" applyProtection="0"/>
    <xf numFmtId="165" fontId="17" fillId="0" borderId="0" applyFont="0" applyFill="0" applyBorder="0" applyAlignment="0" applyProtection="0"/>
    <xf numFmtId="189" fontId="14" fillId="0" borderId="0" applyFont="0" applyFill="0" applyBorder="0" applyAlignment="0" applyProtection="0"/>
    <xf numFmtId="41" fontId="14" fillId="0" borderId="0" applyFont="0" applyFill="0" applyBorder="0" applyAlignment="0" applyProtection="0"/>
    <xf numFmtId="189" fontId="14" fillId="0" borderId="0" applyFont="0" applyFill="0" applyBorder="0" applyAlignment="0" applyProtection="0"/>
    <xf numFmtId="0" fontId="47" fillId="0" borderId="0"/>
    <xf numFmtId="166" fontId="17" fillId="0" borderId="0" applyFont="0" applyFill="0" applyBorder="0" applyAlignment="0" applyProtection="0"/>
    <xf numFmtId="166" fontId="17"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14" fillId="0" borderId="0" applyFont="0" applyFill="0" applyBorder="0" applyAlignment="0" applyProtection="0"/>
    <xf numFmtId="170" fontId="14" fillId="0" borderId="0" applyFont="0" applyFill="0" applyBorder="0" applyAlignment="0" applyProtection="0"/>
    <xf numFmtId="43" fontId="14" fillId="0" borderId="0" applyFont="0" applyFill="0" applyBorder="0" applyAlignment="0" applyProtection="0"/>
    <xf numFmtId="43" fontId="45"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90" fontId="14" fillId="0" borderId="0" applyFont="0" applyFill="0" applyBorder="0" applyAlignment="0" applyProtection="0"/>
    <xf numFmtId="180" fontId="14" fillId="0" borderId="0" applyFont="0" applyFill="0" applyBorder="0" applyAlignment="0" applyProtection="0"/>
    <xf numFmtId="0" fontId="45" fillId="0" borderId="0"/>
    <xf numFmtId="0" fontId="4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14" fillId="0" borderId="0" applyFont="0" applyFill="0" applyBorder="0" applyAlignment="0" applyProtection="0"/>
    <xf numFmtId="9" fontId="1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0" fontId="14" fillId="0" borderId="0"/>
    <xf numFmtId="165" fontId="17" fillId="0" borderId="0" applyFont="0" applyFill="0" applyBorder="0" applyAlignment="0" applyProtection="0"/>
    <xf numFmtId="168" fontId="9" fillId="0" borderId="0" applyFont="0" applyFill="0" applyBorder="0" applyAlignment="0" applyProtection="0"/>
    <xf numFmtId="0" fontId="14" fillId="0" borderId="0"/>
    <xf numFmtId="0" fontId="14" fillId="0" borderId="0"/>
    <xf numFmtId="188" fontId="9"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41" fontId="9" fillId="0" borderId="0" applyFont="0" applyFill="0" applyBorder="0" applyAlignment="0" applyProtection="0"/>
    <xf numFmtId="165" fontId="9" fillId="0" borderId="0" applyFont="0" applyFill="0" applyBorder="0" applyAlignment="0" applyProtection="0"/>
    <xf numFmtId="0" fontId="9" fillId="0" borderId="0"/>
    <xf numFmtId="0" fontId="9" fillId="0" borderId="0"/>
    <xf numFmtId="0" fontId="9" fillId="0" borderId="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24" fillId="22" borderId="132" applyNumberFormat="0" applyAlignment="0" applyProtection="0"/>
    <xf numFmtId="0" fontId="31" fillId="9" borderId="132" applyNumberFormat="0" applyAlignment="0" applyProtection="0"/>
    <xf numFmtId="0" fontId="17" fillId="24" borderId="133" applyNumberFormat="0" applyFont="0" applyAlignment="0" applyProtection="0"/>
    <xf numFmtId="0" fontId="34" fillId="22" borderId="134" applyNumberFormat="0" applyAlignment="0" applyProtection="0"/>
    <xf numFmtId="0" fontId="24" fillId="22" borderId="132" applyNumberFormat="0" applyAlignment="0" applyProtection="0"/>
    <xf numFmtId="0" fontId="24" fillId="22" borderId="132" applyNumberFormat="0" applyAlignment="0" applyProtection="0"/>
    <xf numFmtId="0" fontId="24" fillId="22" borderId="132" applyNumberFormat="0" applyAlignment="0" applyProtection="0"/>
    <xf numFmtId="0" fontId="24" fillId="22" borderId="132" applyNumberFormat="0" applyAlignment="0" applyProtection="0"/>
    <xf numFmtId="0" fontId="24" fillId="22" borderId="132" applyNumberFormat="0" applyAlignment="0" applyProtection="0"/>
    <xf numFmtId="0" fontId="24" fillId="22" borderId="132" applyNumberFormat="0" applyAlignment="0" applyProtection="0"/>
    <xf numFmtId="0" fontId="24" fillId="22" borderId="132" applyNumberFormat="0" applyAlignment="0" applyProtection="0"/>
    <xf numFmtId="0" fontId="24" fillId="22" borderId="132" applyNumberFormat="0" applyAlignment="0" applyProtection="0"/>
    <xf numFmtId="0" fontId="24" fillId="22" borderId="132" applyNumberFormat="0" applyAlignment="0" applyProtection="0"/>
    <xf numFmtId="0" fontId="24" fillId="22" borderId="132" applyNumberFormat="0" applyAlignment="0" applyProtection="0"/>
    <xf numFmtId="0" fontId="24" fillId="22" borderId="132" applyNumberFormat="0" applyAlignment="0" applyProtection="0"/>
    <xf numFmtId="0" fontId="24" fillId="22" borderId="132" applyNumberFormat="0" applyAlignment="0" applyProtection="0"/>
    <xf numFmtId="0" fontId="24" fillId="22" borderId="132" applyNumberFormat="0" applyAlignment="0" applyProtection="0"/>
    <xf numFmtId="0" fontId="24" fillId="22" borderId="132" applyNumberFormat="0" applyAlignment="0" applyProtection="0"/>
    <xf numFmtId="0" fontId="24" fillId="22" borderId="132" applyNumberFormat="0" applyAlignment="0" applyProtection="0"/>
    <xf numFmtId="0" fontId="24" fillId="22" borderId="132" applyNumberFormat="0" applyAlignment="0" applyProtection="0"/>
    <xf numFmtId="0" fontId="24" fillId="22" borderId="132" applyNumberFormat="0" applyAlignment="0" applyProtection="0"/>
    <xf numFmtId="0" fontId="24" fillId="22" borderId="132" applyNumberFormat="0" applyAlignment="0" applyProtection="0"/>
    <xf numFmtId="0" fontId="24" fillId="22" borderId="132" applyNumberFormat="0" applyAlignment="0" applyProtection="0"/>
    <xf numFmtId="0" fontId="24" fillId="22" borderId="132" applyNumberFormat="0" applyAlignment="0" applyProtection="0"/>
    <xf numFmtId="0" fontId="24" fillId="22" borderId="132" applyNumberFormat="0" applyAlignment="0" applyProtection="0"/>
    <xf numFmtId="0" fontId="24" fillId="22" borderId="132" applyNumberFormat="0" applyAlignment="0" applyProtection="0"/>
    <xf numFmtId="0" fontId="31" fillId="9" borderId="132" applyNumberFormat="0" applyAlignment="0" applyProtection="0"/>
    <xf numFmtId="0" fontId="31" fillId="9" borderId="132" applyNumberFormat="0" applyAlignment="0" applyProtection="0"/>
    <xf numFmtId="0" fontId="31" fillId="9" borderId="132" applyNumberFormat="0" applyAlignment="0" applyProtection="0"/>
    <xf numFmtId="0" fontId="31" fillId="9" borderId="132" applyNumberFormat="0" applyAlignment="0" applyProtection="0"/>
    <xf numFmtId="0" fontId="31" fillId="9" borderId="132" applyNumberFormat="0" applyAlignment="0" applyProtection="0"/>
    <xf numFmtId="0" fontId="31" fillId="9" borderId="132" applyNumberFormat="0" applyAlignment="0" applyProtection="0"/>
    <xf numFmtId="0" fontId="31" fillId="9" borderId="132" applyNumberFormat="0" applyAlignment="0" applyProtection="0"/>
    <xf numFmtId="0" fontId="31" fillId="9" borderId="132" applyNumberFormat="0" applyAlignment="0" applyProtection="0"/>
    <xf numFmtId="0" fontId="31" fillId="9" borderId="132" applyNumberFormat="0" applyAlignment="0" applyProtection="0"/>
    <xf numFmtId="0" fontId="31" fillId="9" borderId="132" applyNumberFormat="0" applyAlignment="0" applyProtection="0"/>
    <xf numFmtId="0" fontId="31" fillId="9" borderId="132" applyNumberFormat="0" applyAlignment="0" applyProtection="0"/>
    <xf numFmtId="0" fontId="31" fillId="9" borderId="132" applyNumberFormat="0" applyAlignment="0" applyProtection="0"/>
    <xf numFmtId="0" fontId="31" fillId="9" borderId="132" applyNumberFormat="0" applyAlignment="0" applyProtection="0"/>
    <xf numFmtId="0" fontId="31" fillId="9" borderId="132" applyNumberFormat="0" applyAlignment="0" applyProtection="0"/>
    <xf numFmtId="0" fontId="31" fillId="9" borderId="132" applyNumberFormat="0" applyAlignment="0" applyProtection="0"/>
    <xf numFmtId="0" fontId="31" fillId="9" borderId="132" applyNumberFormat="0" applyAlignment="0" applyProtection="0"/>
    <xf numFmtId="0" fontId="31" fillId="9" borderId="132" applyNumberFormat="0" applyAlignment="0" applyProtection="0"/>
    <xf numFmtId="0" fontId="31" fillId="9" borderId="132" applyNumberFormat="0" applyAlignment="0" applyProtection="0"/>
    <xf numFmtId="0" fontId="31" fillId="9" borderId="132" applyNumberFormat="0" applyAlignment="0" applyProtection="0"/>
    <xf numFmtId="0" fontId="31" fillId="9" borderId="132" applyNumberFormat="0" applyAlignment="0" applyProtection="0"/>
    <xf numFmtId="0" fontId="31" fillId="9" borderId="132" applyNumberFormat="0" applyAlignment="0" applyProtection="0"/>
    <xf numFmtId="0" fontId="31" fillId="9" borderId="132" applyNumberFormat="0" applyAlignment="0" applyProtection="0"/>
    <xf numFmtId="0" fontId="17" fillId="24" borderId="133" applyNumberFormat="0" applyFont="0" applyAlignment="0" applyProtection="0"/>
    <xf numFmtId="0" fontId="17" fillId="24" borderId="133" applyNumberFormat="0" applyFont="0" applyAlignment="0" applyProtection="0"/>
    <xf numFmtId="0" fontId="17" fillId="24" borderId="133" applyNumberFormat="0" applyFont="0" applyAlignment="0" applyProtection="0"/>
    <xf numFmtId="0" fontId="17" fillId="24" borderId="133" applyNumberFormat="0" applyFont="0" applyAlignment="0" applyProtection="0"/>
    <xf numFmtId="0" fontId="17" fillId="24" borderId="133" applyNumberFormat="0" applyFont="0" applyAlignment="0" applyProtection="0"/>
    <xf numFmtId="0" fontId="17" fillId="24" borderId="133" applyNumberFormat="0" applyFont="0" applyAlignment="0" applyProtection="0"/>
    <xf numFmtId="0" fontId="17" fillId="24" borderId="133" applyNumberFormat="0" applyFont="0" applyAlignment="0" applyProtection="0"/>
    <xf numFmtId="0" fontId="17" fillId="24" borderId="133" applyNumberFormat="0" applyFont="0" applyAlignment="0" applyProtection="0"/>
    <xf numFmtId="0" fontId="17" fillId="24" borderId="133" applyNumberFormat="0" applyFont="0" applyAlignment="0" applyProtection="0"/>
    <xf numFmtId="0" fontId="17" fillId="24" borderId="133" applyNumberFormat="0" applyFont="0" applyAlignment="0" applyProtection="0"/>
    <xf numFmtId="0" fontId="17" fillId="24" borderId="133" applyNumberFormat="0" applyFont="0" applyAlignment="0" applyProtection="0"/>
    <xf numFmtId="0" fontId="17" fillId="24" borderId="133" applyNumberFormat="0" applyFont="0" applyAlignment="0" applyProtection="0"/>
    <xf numFmtId="0" fontId="17" fillId="24" borderId="133" applyNumberFormat="0" applyFont="0" applyAlignment="0" applyProtection="0"/>
    <xf numFmtId="0" fontId="17" fillId="24" borderId="133" applyNumberFormat="0" applyFont="0" applyAlignment="0" applyProtection="0"/>
    <xf numFmtId="0" fontId="17" fillId="24" borderId="133" applyNumberFormat="0" applyFont="0" applyAlignment="0" applyProtection="0"/>
    <xf numFmtId="0" fontId="17" fillId="24" borderId="133" applyNumberFormat="0" applyFont="0" applyAlignment="0" applyProtection="0"/>
    <xf numFmtId="0" fontId="17" fillId="24" borderId="133" applyNumberFormat="0" applyFont="0" applyAlignment="0" applyProtection="0"/>
    <xf numFmtId="0" fontId="17" fillId="24" borderId="133" applyNumberFormat="0" applyFont="0" applyAlignment="0" applyProtection="0"/>
    <xf numFmtId="0" fontId="17" fillId="24" borderId="133" applyNumberFormat="0" applyFont="0" applyAlignment="0" applyProtection="0"/>
    <xf numFmtId="0" fontId="17" fillId="24" borderId="133" applyNumberFormat="0" applyFont="0" applyAlignment="0" applyProtection="0"/>
    <xf numFmtId="0" fontId="17" fillId="24" borderId="133" applyNumberFormat="0" applyFont="0" applyAlignment="0" applyProtection="0"/>
    <xf numFmtId="0" fontId="17" fillId="24" borderId="133" applyNumberFormat="0" applyFont="0" applyAlignment="0" applyProtection="0"/>
    <xf numFmtId="0" fontId="34" fillId="22" borderId="134" applyNumberFormat="0" applyAlignment="0" applyProtection="0"/>
    <xf numFmtId="0" fontId="34" fillId="22" borderId="134" applyNumberFormat="0" applyAlignment="0" applyProtection="0"/>
    <xf numFmtId="0" fontId="34" fillId="22" borderId="134" applyNumberFormat="0" applyAlignment="0" applyProtection="0"/>
    <xf numFmtId="0" fontId="34" fillId="22" borderId="134" applyNumberFormat="0" applyAlignment="0" applyProtection="0"/>
    <xf numFmtId="0" fontId="34" fillId="22" borderId="134" applyNumberFormat="0" applyAlignment="0" applyProtection="0"/>
    <xf numFmtId="0" fontId="34" fillId="22" borderId="134" applyNumberFormat="0" applyAlignment="0" applyProtection="0"/>
    <xf numFmtId="0" fontId="34" fillId="22" borderId="134" applyNumberFormat="0" applyAlignment="0" applyProtection="0"/>
    <xf numFmtId="0" fontId="34" fillId="22" borderId="134" applyNumberFormat="0" applyAlignment="0" applyProtection="0"/>
    <xf numFmtId="0" fontId="34" fillId="22" borderId="134" applyNumberFormat="0" applyAlignment="0" applyProtection="0"/>
    <xf numFmtId="0" fontId="34" fillId="22" borderId="134" applyNumberFormat="0" applyAlignment="0" applyProtection="0"/>
    <xf numFmtId="0" fontId="34" fillId="22" borderId="134" applyNumberFormat="0" applyAlignment="0" applyProtection="0"/>
    <xf numFmtId="0" fontId="34" fillId="22" borderId="134" applyNumberFormat="0" applyAlignment="0" applyProtection="0"/>
    <xf numFmtId="0" fontId="34" fillId="22" borderId="134" applyNumberFormat="0" applyAlignment="0" applyProtection="0"/>
    <xf numFmtId="0" fontId="34" fillId="22" borderId="134" applyNumberFormat="0" applyAlignment="0" applyProtection="0"/>
    <xf numFmtId="0" fontId="34" fillId="22" borderId="134" applyNumberFormat="0" applyAlignment="0" applyProtection="0"/>
    <xf numFmtId="0" fontId="34" fillId="22" borderId="134" applyNumberFormat="0" applyAlignment="0" applyProtection="0"/>
    <xf numFmtId="0" fontId="34" fillId="22" borderId="134" applyNumberFormat="0" applyAlignment="0" applyProtection="0"/>
    <xf numFmtId="0" fontId="34" fillId="22" borderId="134" applyNumberFormat="0" applyAlignment="0" applyProtection="0"/>
    <xf numFmtId="0" fontId="34" fillId="22" borderId="134" applyNumberFormat="0" applyAlignment="0" applyProtection="0"/>
    <xf numFmtId="0" fontId="34" fillId="22" borderId="134" applyNumberFormat="0" applyAlignment="0" applyProtection="0"/>
    <xf numFmtId="0" fontId="34" fillId="22" borderId="134" applyNumberFormat="0" applyAlignment="0" applyProtection="0"/>
    <xf numFmtId="0" fontId="34" fillId="22" borderId="134" applyNumberFormat="0" applyAlignment="0" applyProtection="0"/>
    <xf numFmtId="0" fontId="8" fillId="0" borderId="0"/>
    <xf numFmtId="43" fontId="8" fillId="0" borderId="0" applyFont="0" applyFill="0" applyBorder="0" applyAlignment="0" applyProtection="0"/>
    <xf numFmtId="164" fontId="8" fillId="0" borderId="0" applyFont="0" applyFill="0" applyBorder="0" applyAlignment="0" applyProtection="0"/>
    <xf numFmtId="9" fontId="8" fillId="0" borderId="0" applyFont="0" applyFill="0" applyBorder="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8"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78" fontId="8" fillId="0" borderId="0" applyFont="0" applyFill="0" applyBorder="0" applyAlignment="0" applyProtection="0"/>
    <xf numFmtId="165" fontId="8" fillId="0" borderId="0" applyFont="0" applyFill="0" applyBorder="0" applyAlignment="0" applyProtection="0"/>
    <xf numFmtId="167" fontId="8" fillId="0" borderId="0" applyFont="0" applyFill="0" applyBorder="0" applyAlignment="0" applyProtection="0"/>
    <xf numFmtId="178"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1" fillId="9" borderId="135"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4" fillId="22" borderId="137" applyNumberFormat="0" applyAlignment="0" applyProtection="0"/>
    <xf numFmtId="0" fontId="17" fillId="24" borderId="136" applyNumberFormat="0" applyFont="0" applyAlignment="0" applyProtection="0"/>
    <xf numFmtId="0" fontId="31" fillId="9" borderId="135" applyNumberFormat="0" applyAlignment="0" applyProtection="0"/>
    <xf numFmtId="0" fontId="24" fillId="22" borderId="135" applyNumberFormat="0" applyAlignment="0" applyProtection="0"/>
    <xf numFmtId="9" fontId="8" fillId="0" borderId="0" applyFont="0" applyFill="0" applyBorder="0" applyAlignment="0" applyProtection="0"/>
    <xf numFmtId="43" fontId="8" fillId="0" borderId="0" applyFont="0" applyFill="0" applyBorder="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17" fillId="24" borderId="136" applyNumberFormat="0" applyFont="0" applyAlignment="0" applyProtection="0"/>
    <xf numFmtId="0" fontId="24" fillId="22" borderId="135" applyNumberFormat="0" applyAlignment="0" applyProtection="0"/>
    <xf numFmtId="0" fontId="24" fillId="22" borderId="135" applyNumberFormat="0" applyAlignment="0" applyProtection="0"/>
    <xf numFmtId="0" fontId="17" fillId="24" borderId="136" applyNumberFormat="0" applyFon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34" fillId="22" borderId="137"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4" fillId="22" borderId="137" applyNumberFormat="0" applyAlignment="0" applyProtection="0"/>
    <xf numFmtId="0" fontId="31" fillId="9" borderId="135" applyNumberFormat="0" applyAlignment="0" applyProtection="0"/>
    <xf numFmtId="0" fontId="34" fillId="22" borderId="137"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30" fillId="0" borderId="123" applyNumberFormat="0" applyFill="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17" fillId="24" borderId="136" applyNumberFormat="0" applyFon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17" fillId="24" borderId="136" applyNumberFormat="0" applyFont="0" applyAlignment="0" applyProtection="0"/>
    <xf numFmtId="0" fontId="34" fillId="22" borderId="137"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17" fillId="24" borderId="136" applyNumberFormat="0" applyFon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0" fillId="0" borderId="123" applyNumberFormat="0" applyFill="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24" fillId="22" borderId="135" applyNumberFormat="0" applyAlignment="0" applyProtection="0"/>
    <xf numFmtId="0" fontId="24" fillId="22" borderId="135" applyNumberFormat="0" applyAlignment="0" applyProtection="0"/>
    <xf numFmtId="0" fontId="17" fillId="24" borderId="136" applyNumberFormat="0" applyFon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4" fillId="22" borderId="137"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4" fillId="22" borderId="137"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34" fillId="22" borderId="137"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34" fillId="22" borderId="137" applyNumberFormat="0" applyAlignment="0" applyProtection="0"/>
    <xf numFmtId="0" fontId="31" fillId="9" borderId="135" applyNumberFormat="0" applyAlignment="0" applyProtection="0"/>
    <xf numFmtId="0" fontId="24" fillId="22" borderId="135" applyNumberFormat="0" applyAlignment="0" applyProtection="0"/>
    <xf numFmtId="0" fontId="30" fillId="0" borderId="123" applyNumberFormat="0" applyFill="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24" fillId="22" borderId="135" applyNumberFormat="0" applyAlignment="0" applyProtection="0"/>
    <xf numFmtId="0" fontId="17" fillId="24" borderId="136" applyNumberFormat="0" applyFont="0" applyAlignment="0" applyProtection="0"/>
    <xf numFmtId="0" fontId="34" fillId="22" borderId="137"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4" fillId="22" borderId="137" applyNumberFormat="0" applyAlignment="0" applyProtection="0"/>
    <xf numFmtId="0" fontId="31" fillId="9" borderId="135"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34" fillId="22" borderId="137"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17" fillId="24" borderId="136" applyNumberFormat="0" applyFon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34" fillId="22" borderId="137"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4" fillId="22" borderId="137"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4" fillId="22" borderId="137"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34" fillId="22" borderId="137"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24" fillId="22" borderId="135" applyNumberFormat="0" applyAlignment="0" applyProtection="0"/>
    <xf numFmtId="0" fontId="24" fillId="22" borderId="135" applyNumberFormat="0" applyAlignment="0" applyProtection="0"/>
    <xf numFmtId="0" fontId="34" fillId="22" borderId="137"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4" fillId="22" borderId="137"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4" fillId="22" borderId="137"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4" fillId="22" borderId="137" applyNumberFormat="0" applyAlignment="0" applyProtection="0"/>
    <xf numFmtId="0" fontId="24" fillId="22" borderId="135" applyNumberFormat="0" applyAlignment="0" applyProtection="0"/>
    <xf numFmtId="0" fontId="34" fillId="22" borderId="137" applyNumberFormat="0" applyAlignment="0" applyProtection="0"/>
    <xf numFmtId="0" fontId="17" fillId="24" borderId="136" applyNumberFormat="0" applyFon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4" fillId="22" borderId="137" applyNumberFormat="0" applyAlignment="0" applyProtection="0"/>
    <xf numFmtId="0" fontId="31" fillId="9" borderId="135" applyNumberFormat="0" applyAlignment="0" applyProtection="0"/>
    <xf numFmtId="0" fontId="24" fillId="22" borderId="135" applyNumberFormat="0" applyAlignment="0" applyProtection="0"/>
    <xf numFmtId="0" fontId="17" fillId="24" borderId="136" applyNumberFormat="0" applyFon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1" fillId="9" borderId="135"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4" fillId="22" borderId="137"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34" fillId="22" borderId="137"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17" fillId="24" borderId="136" applyNumberFormat="0" applyFon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34" fillId="22" borderId="137" applyNumberFormat="0" applyAlignment="0" applyProtection="0"/>
    <xf numFmtId="0" fontId="17" fillId="24" borderId="136" applyNumberFormat="0" applyFont="0" applyAlignment="0" applyProtection="0"/>
    <xf numFmtId="0" fontId="31" fillId="9" borderId="135"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17" fillId="24" borderId="136" applyNumberFormat="0" applyFon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34" fillId="22" borderId="137" applyNumberFormat="0" applyAlignment="0" applyProtection="0"/>
    <xf numFmtId="0" fontId="24" fillId="22"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1" fillId="9" borderId="135" applyNumberFormat="0" applyAlignment="0" applyProtection="0"/>
    <xf numFmtId="0" fontId="34" fillId="22" borderId="137"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4" fillId="22" borderId="137" applyNumberFormat="0" applyAlignment="0" applyProtection="0"/>
    <xf numFmtId="0" fontId="34" fillId="22" borderId="137"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31" fillId="9" borderId="135" applyNumberFormat="0" applyAlignment="0" applyProtection="0"/>
    <xf numFmtId="0" fontId="31" fillId="9" borderId="135" applyNumberFormat="0" applyAlignment="0" applyProtection="0"/>
    <xf numFmtId="0" fontId="34" fillId="22" borderId="137" applyNumberFormat="0" applyAlignment="0" applyProtection="0"/>
    <xf numFmtId="0" fontId="24" fillId="22" borderId="135" applyNumberFormat="0" applyAlignment="0" applyProtection="0"/>
    <xf numFmtId="0" fontId="30" fillId="0" borderId="123" applyNumberFormat="0" applyFill="0" applyAlignment="0" applyProtection="0"/>
    <xf numFmtId="0" fontId="31" fillId="9" borderId="135" applyNumberFormat="0" applyAlignment="0" applyProtection="0"/>
    <xf numFmtId="0" fontId="34" fillId="22" borderId="137" applyNumberFormat="0" applyAlignment="0" applyProtection="0"/>
    <xf numFmtId="0" fontId="17" fillId="24" borderId="136" applyNumberFormat="0" applyFon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8" fillId="0" borderId="0"/>
    <xf numFmtId="43" fontId="8" fillId="0" borderId="0" applyFont="0" applyFill="0" applyBorder="0" applyAlignment="0" applyProtection="0"/>
    <xf numFmtId="164" fontId="8" fillId="0" borderId="0" applyFont="0" applyFill="0" applyBorder="0" applyAlignment="0" applyProtection="0"/>
    <xf numFmtId="9" fontId="8" fillId="0" borderId="0" applyFont="0" applyFill="0" applyBorder="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8"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78" fontId="8" fillId="0" borderId="0" applyFont="0" applyFill="0" applyBorder="0" applyAlignment="0" applyProtection="0"/>
    <xf numFmtId="165" fontId="8" fillId="0" borderId="0" applyFont="0" applyFill="0" applyBorder="0" applyAlignment="0" applyProtection="0"/>
    <xf numFmtId="167" fontId="8" fillId="0" borderId="0" applyFont="0" applyFill="0" applyBorder="0" applyAlignment="0" applyProtection="0"/>
    <xf numFmtId="178"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4" fillId="22" borderId="137"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4" fillId="22" borderId="137"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34" fillId="22" borderId="137" applyNumberFormat="0" applyAlignment="0" applyProtection="0"/>
    <xf numFmtId="0" fontId="24" fillId="22" borderId="135"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17" fillId="24" borderId="136" applyNumberFormat="0" applyFon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34" fillId="22" borderId="137" applyNumberFormat="0" applyAlignment="0" applyProtection="0"/>
    <xf numFmtId="0" fontId="30" fillId="0" borderId="123" applyNumberFormat="0" applyFill="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30" fillId="0" borderId="123" applyNumberFormat="0" applyFill="0" applyAlignment="0" applyProtection="0"/>
    <xf numFmtId="0" fontId="17" fillId="24" borderId="136" applyNumberFormat="0" applyFont="0" applyAlignment="0" applyProtection="0"/>
    <xf numFmtId="0" fontId="30" fillId="0" borderId="123" applyNumberFormat="0" applyFill="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0" fillId="0" borderId="123" applyNumberFormat="0" applyFill="0" applyAlignment="0" applyProtection="0"/>
    <xf numFmtId="0" fontId="30" fillId="0" borderId="123" applyNumberFormat="0" applyFill="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4" fillId="22" borderId="137" applyNumberFormat="0" applyAlignment="0" applyProtection="0"/>
    <xf numFmtId="0" fontId="31" fillId="9" borderId="135" applyNumberFormat="0" applyAlignment="0" applyProtection="0"/>
    <xf numFmtId="0" fontId="34" fillId="22" borderId="137" applyNumberFormat="0" applyAlignment="0" applyProtection="0"/>
    <xf numFmtId="0" fontId="17" fillId="24" borderId="136" applyNumberFormat="0" applyFont="0" applyAlignment="0" applyProtection="0"/>
    <xf numFmtId="0" fontId="24" fillId="22" borderId="135" applyNumberFormat="0" applyAlignment="0" applyProtection="0"/>
    <xf numFmtId="0" fontId="17" fillId="24" borderId="136" applyNumberFormat="0" applyFon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34" fillId="22" borderId="137" applyNumberFormat="0" applyAlignment="0" applyProtection="0"/>
    <xf numFmtId="0" fontId="24" fillId="22" borderId="135" applyNumberFormat="0" applyAlignment="0" applyProtection="0"/>
    <xf numFmtId="0" fontId="17" fillId="24" borderId="136" applyNumberFormat="0" applyFon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0" fillId="0" borderId="123" applyNumberFormat="0" applyFill="0" applyAlignment="0" applyProtection="0"/>
    <xf numFmtId="0" fontId="34" fillId="22" borderId="137" applyNumberFormat="0" applyAlignment="0" applyProtection="0"/>
    <xf numFmtId="0" fontId="31" fillId="9" borderId="135" applyNumberFormat="0" applyAlignment="0" applyProtection="0"/>
    <xf numFmtId="0" fontId="30" fillId="0" borderId="123" applyNumberFormat="0" applyFill="0" applyAlignment="0" applyProtection="0"/>
    <xf numFmtId="0" fontId="31" fillId="9" borderId="135"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4" fillId="22" borderId="137" applyNumberFormat="0" applyAlignment="0" applyProtection="0"/>
    <xf numFmtId="0" fontId="34" fillId="22" borderId="137"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4" fillId="22" borderId="137"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4" fillId="22" borderId="137" applyNumberFormat="0" applyAlignment="0" applyProtection="0"/>
    <xf numFmtId="0" fontId="31" fillId="9" borderId="135" applyNumberFormat="0" applyAlignment="0" applyProtection="0"/>
    <xf numFmtId="0" fontId="17" fillId="24" borderId="136" applyNumberFormat="0" applyFont="0" applyAlignment="0" applyProtection="0"/>
    <xf numFmtId="0" fontId="31" fillId="9" borderId="135" applyNumberFormat="0" applyAlignment="0" applyProtection="0"/>
    <xf numFmtId="0" fontId="31" fillId="9" borderId="135" applyNumberFormat="0" applyAlignment="0" applyProtection="0"/>
    <xf numFmtId="0" fontId="34" fillId="22" borderId="137" applyNumberFormat="0" applyAlignment="0" applyProtection="0"/>
    <xf numFmtId="0" fontId="31" fillId="9"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17" fillId="24" borderId="136" applyNumberFormat="0" applyFont="0" applyAlignment="0" applyProtection="0"/>
    <xf numFmtId="0" fontId="31" fillId="9" borderId="135" applyNumberFormat="0" applyAlignment="0" applyProtection="0"/>
    <xf numFmtId="0" fontId="34" fillId="22" borderId="137"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34" fillId="22" borderId="137" applyNumberFormat="0" applyAlignment="0" applyProtection="0"/>
    <xf numFmtId="0" fontId="31" fillId="9" borderId="135" applyNumberFormat="0" applyAlignment="0" applyProtection="0"/>
    <xf numFmtId="0" fontId="24" fillId="22" borderId="135" applyNumberFormat="0" applyAlignment="0" applyProtection="0"/>
    <xf numFmtId="0" fontId="34" fillId="22" borderId="137"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4" fillId="22" borderId="137" applyNumberFormat="0" applyAlignment="0" applyProtection="0"/>
    <xf numFmtId="0" fontId="34" fillId="22" borderId="137" applyNumberFormat="0" applyAlignment="0" applyProtection="0"/>
    <xf numFmtId="0" fontId="17" fillId="24" borderId="136" applyNumberFormat="0" applyFont="0" applyAlignment="0" applyProtection="0"/>
    <xf numFmtId="0" fontId="34" fillId="22" borderId="137"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4" fillId="22" borderId="137" applyNumberFormat="0" applyAlignment="0" applyProtection="0"/>
    <xf numFmtId="0" fontId="17" fillId="24" borderId="136" applyNumberFormat="0" applyFon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34" fillId="22" borderId="137"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17" fillId="24" borderId="136" applyNumberFormat="0" applyFon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4" fillId="22" borderId="137"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4" fillId="22" borderId="137"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4" fillId="22" borderId="137" applyNumberFormat="0" applyAlignment="0" applyProtection="0"/>
    <xf numFmtId="0" fontId="17" fillId="24" borderId="136" applyNumberFormat="0" applyFon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24" fillId="22" borderId="135" applyNumberFormat="0" applyAlignment="0" applyProtection="0"/>
    <xf numFmtId="0" fontId="17" fillId="24" borderId="136" applyNumberFormat="0" applyFont="0" applyAlignment="0" applyProtection="0"/>
    <xf numFmtId="0" fontId="34" fillId="22" borderId="137"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24" fillId="22" borderId="135" applyNumberFormat="0" applyAlignment="0" applyProtection="0"/>
    <xf numFmtId="0" fontId="24" fillId="22" borderId="135"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24" fillId="22" borderId="135" applyNumberFormat="0" applyAlignment="0" applyProtection="0"/>
    <xf numFmtId="0" fontId="17" fillId="24" borderId="136" applyNumberFormat="0" applyFon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4" fillId="22" borderId="137"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4" fillId="22" borderId="137" applyNumberFormat="0" applyAlignment="0" applyProtection="0"/>
    <xf numFmtId="0" fontId="34" fillId="22" borderId="137"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24" fillId="22" borderId="135"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17" fillId="24" borderId="136" applyNumberFormat="0" applyFon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4" fillId="22" borderId="137" applyNumberFormat="0" applyAlignment="0" applyProtection="0"/>
    <xf numFmtId="0" fontId="31" fillId="9" borderId="135" applyNumberFormat="0" applyAlignment="0" applyProtection="0"/>
    <xf numFmtId="0" fontId="17" fillId="24" borderId="136" applyNumberFormat="0" applyFont="0" applyAlignment="0" applyProtection="0"/>
    <xf numFmtId="0" fontId="31" fillId="9" borderId="135"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1" fillId="9" borderId="135" applyNumberFormat="0" applyAlignment="0" applyProtection="0"/>
    <xf numFmtId="0" fontId="17" fillId="24" borderId="136" applyNumberFormat="0" applyFon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4" fillId="22" borderId="137"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0" fillId="0" borderId="123" applyNumberFormat="0" applyFill="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34" fillId="22" borderId="137"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1" fillId="9" borderId="135"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1" fillId="9"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1" fillId="9"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17" fillId="24" borderId="136" applyNumberFormat="0" applyFont="0" applyAlignment="0" applyProtection="0"/>
    <xf numFmtId="0" fontId="24" fillId="22" borderId="135" applyNumberFormat="0" applyAlignment="0" applyProtection="0"/>
    <xf numFmtId="0" fontId="24" fillId="22" borderId="135" applyNumberFormat="0" applyAlignment="0" applyProtection="0"/>
    <xf numFmtId="0" fontId="17" fillId="24" borderId="136" applyNumberFormat="0" applyFon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34" fillId="22" borderId="137"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4" fillId="22" borderId="137" applyNumberFormat="0" applyAlignment="0" applyProtection="0"/>
    <xf numFmtId="0" fontId="31" fillId="9" borderId="135" applyNumberFormat="0" applyAlignment="0" applyProtection="0"/>
    <xf numFmtId="0" fontId="34" fillId="22" borderId="137"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30" fillId="0" borderId="123" applyNumberFormat="0" applyFill="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17" fillId="24" borderId="136" applyNumberFormat="0" applyFon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17" fillId="24" borderId="136" applyNumberFormat="0" applyFont="0" applyAlignment="0" applyProtection="0"/>
    <xf numFmtId="0" fontId="34" fillId="22" borderId="137"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17" fillId="24" borderId="136" applyNumberFormat="0" applyFon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0" fillId="0" borderId="123" applyNumberFormat="0" applyFill="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24" fillId="22" borderId="135" applyNumberFormat="0" applyAlignment="0" applyProtection="0"/>
    <xf numFmtId="0" fontId="24" fillId="22" borderId="135" applyNumberFormat="0" applyAlignment="0" applyProtection="0"/>
    <xf numFmtId="0" fontId="17" fillId="24" borderId="136" applyNumberFormat="0" applyFon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30" fillId="0" borderId="123" applyNumberFormat="0" applyFill="0" applyAlignment="0" applyProtection="0"/>
    <xf numFmtId="0" fontId="31" fillId="9" borderId="135" applyNumberFormat="0" applyAlignment="0" applyProtection="0"/>
    <xf numFmtId="0" fontId="24" fillId="22" borderId="135" applyNumberFormat="0" applyAlignment="0" applyProtection="0"/>
    <xf numFmtId="0" fontId="34" fillId="22" borderId="137"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4" fillId="22" borderId="137"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34" fillId="22" borderId="137"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34" fillId="22" borderId="137" applyNumberFormat="0" applyAlignment="0" applyProtection="0"/>
    <xf numFmtId="0" fontId="31" fillId="9" borderId="135" applyNumberFormat="0" applyAlignment="0" applyProtection="0"/>
    <xf numFmtId="0" fontId="24" fillId="22" borderId="135" applyNumberFormat="0" applyAlignment="0" applyProtection="0"/>
    <xf numFmtId="0" fontId="30" fillId="0" borderId="123" applyNumberFormat="0" applyFill="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24" fillId="22" borderId="135" applyNumberFormat="0" applyAlignment="0" applyProtection="0"/>
    <xf numFmtId="0" fontId="17" fillId="24" borderId="136" applyNumberFormat="0" applyFont="0" applyAlignment="0" applyProtection="0"/>
    <xf numFmtId="0" fontId="34" fillId="22" borderId="137"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4" fillId="22" borderId="137" applyNumberFormat="0" applyAlignment="0" applyProtection="0"/>
    <xf numFmtId="0" fontId="31" fillId="9" borderId="135"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34" fillId="22" borderId="137"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17" fillId="24" borderId="136" applyNumberFormat="0" applyFon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34" fillId="22" borderId="137"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4" fillId="22" borderId="137"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4" fillId="22" borderId="137"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34" fillId="22" borderId="137"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24" fillId="22" borderId="135" applyNumberFormat="0" applyAlignment="0" applyProtection="0"/>
    <xf numFmtId="0" fontId="24" fillId="22" borderId="135" applyNumberFormat="0" applyAlignment="0" applyProtection="0"/>
    <xf numFmtId="0" fontId="34" fillId="22" borderId="137"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4" fillId="22" borderId="137"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4" fillId="22" borderId="137"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4" fillId="22" borderId="137" applyNumberFormat="0" applyAlignment="0" applyProtection="0"/>
    <xf numFmtId="0" fontId="24" fillId="22" borderId="135" applyNumberFormat="0" applyAlignment="0" applyProtection="0"/>
    <xf numFmtId="0" fontId="34" fillId="22" borderId="137" applyNumberFormat="0" applyAlignment="0" applyProtection="0"/>
    <xf numFmtId="0" fontId="17" fillId="24" borderId="136" applyNumberFormat="0" applyFon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4" fillId="22" borderId="137" applyNumberFormat="0" applyAlignment="0" applyProtection="0"/>
    <xf numFmtId="0" fontId="31" fillId="9" borderId="135" applyNumberFormat="0" applyAlignment="0" applyProtection="0"/>
    <xf numFmtId="0" fontId="24" fillId="22" borderId="135" applyNumberFormat="0" applyAlignment="0" applyProtection="0"/>
    <xf numFmtId="0" fontId="17" fillId="24" borderId="136" applyNumberFormat="0" applyFon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1" fillId="9" borderId="135"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4" fillId="22" borderId="137"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34" fillId="22" borderId="137"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17" fillId="24" borderId="136" applyNumberFormat="0" applyFon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34" fillId="22" borderId="137" applyNumberFormat="0" applyAlignment="0" applyProtection="0"/>
    <xf numFmtId="0" fontId="17" fillId="24" borderId="136" applyNumberFormat="0" applyFont="0" applyAlignment="0" applyProtection="0"/>
    <xf numFmtId="0" fontId="31" fillId="9" borderId="135"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17" fillId="24" borderId="136" applyNumberFormat="0" applyFon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34" fillId="22" borderId="137" applyNumberFormat="0" applyAlignment="0" applyProtection="0"/>
    <xf numFmtId="0" fontId="24" fillId="22"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1" fillId="9" borderId="135" applyNumberFormat="0" applyAlignment="0" applyProtection="0"/>
    <xf numFmtId="0" fontId="34" fillId="22" borderId="137"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4" fillId="22" borderId="137" applyNumberFormat="0" applyAlignment="0" applyProtection="0"/>
    <xf numFmtId="0" fontId="34" fillId="22" borderId="137"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31" fillId="9" borderId="135" applyNumberFormat="0" applyAlignment="0" applyProtection="0"/>
    <xf numFmtId="0" fontId="31" fillId="9" borderId="135" applyNumberFormat="0" applyAlignment="0" applyProtection="0"/>
    <xf numFmtId="0" fontId="34" fillId="22" borderId="137" applyNumberFormat="0" applyAlignment="0" applyProtection="0"/>
    <xf numFmtId="0" fontId="24" fillId="22" borderId="135" applyNumberFormat="0" applyAlignment="0" applyProtection="0"/>
    <xf numFmtId="0" fontId="30" fillId="0" borderId="123" applyNumberFormat="0" applyFill="0" applyAlignment="0" applyProtection="0"/>
    <xf numFmtId="0" fontId="31" fillId="9" borderId="135" applyNumberFormat="0" applyAlignment="0" applyProtection="0"/>
    <xf numFmtId="0" fontId="34" fillId="22" borderId="137" applyNumberFormat="0" applyAlignment="0" applyProtection="0"/>
    <xf numFmtId="0" fontId="17" fillId="24" borderId="136" applyNumberFormat="0" applyFon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4" fillId="22" borderId="137"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4" fillId="22" borderId="137"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34" fillId="22" borderId="137" applyNumberFormat="0" applyAlignment="0" applyProtection="0"/>
    <xf numFmtId="0" fontId="24" fillId="22" borderId="135"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17" fillId="24" borderId="136" applyNumberFormat="0" applyFon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34" fillId="22" borderId="137" applyNumberFormat="0" applyAlignment="0" applyProtection="0"/>
    <xf numFmtId="0" fontId="30" fillId="0" borderId="123" applyNumberFormat="0" applyFill="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30" fillId="0" borderId="123" applyNumberFormat="0" applyFill="0" applyAlignment="0" applyProtection="0"/>
    <xf numFmtId="0" fontId="17" fillId="24" borderId="136" applyNumberFormat="0" applyFont="0" applyAlignment="0" applyProtection="0"/>
    <xf numFmtId="0" fontId="30" fillId="0" borderId="123" applyNumberFormat="0" applyFill="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0" fillId="0" borderId="123" applyNumberFormat="0" applyFill="0" applyAlignment="0" applyProtection="0"/>
    <xf numFmtId="0" fontId="30" fillId="0" borderId="123" applyNumberFormat="0" applyFill="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4" fillId="22" borderId="137" applyNumberFormat="0" applyAlignment="0" applyProtection="0"/>
    <xf numFmtId="0" fontId="31" fillId="9" borderId="135" applyNumberFormat="0" applyAlignment="0" applyProtection="0"/>
    <xf numFmtId="0" fontId="34" fillId="22" borderId="137" applyNumberFormat="0" applyAlignment="0" applyProtection="0"/>
    <xf numFmtId="0" fontId="17" fillId="24" borderId="136" applyNumberFormat="0" applyFont="0" applyAlignment="0" applyProtection="0"/>
    <xf numFmtId="0" fontId="24" fillId="22" borderId="135" applyNumberFormat="0" applyAlignment="0" applyProtection="0"/>
    <xf numFmtId="0" fontId="17" fillId="24" borderId="136" applyNumberFormat="0" applyFon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34" fillId="22" borderId="137" applyNumberFormat="0" applyAlignment="0" applyProtection="0"/>
    <xf numFmtId="0" fontId="24" fillId="22" borderId="135" applyNumberFormat="0" applyAlignment="0" applyProtection="0"/>
    <xf numFmtId="0" fontId="17" fillId="24" borderId="136" applyNumberFormat="0" applyFon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0" fillId="0" borderId="123" applyNumberFormat="0" applyFill="0" applyAlignment="0" applyProtection="0"/>
    <xf numFmtId="0" fontId="34" fillId="22" borderId="137" applyNumberFormat="0" applyAlignment="0" applyProtection="0"/>
    <xf numFmtId="0" fontId="31" fillId="9" borderId="135" applyNumberFormat="0" applyAlignment="0" applyProtection="0"/>
    <xf numFmtId="0" fontId="30" fillId="0" borderId="123" applyNumberFormat="0" applyFill="0" applyAlignment="0" applyProtection="0"/>
    <xf numFmtId="0" fontId="31" fillId="9" borderId="135"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4" fillId="22" borderId="137" applyNumberFormat="0" applyAlignment="0" applyProtection="0"/>
    <xf numFmtId="0" fontId="34" fillId="22" borderId="137"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4" fillId="22" borderId="137"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4" fillId="22" borderId="137" applyNumberFormat="0" applyAlignment="0" applyProtection="0"/>
    <xf numFmtId="0" fontId="31" fillId="9" borderId="135" applyNumberFormat="0" applyAlignment="0" applyProtection="0"/>
    <xf numFmtId="0" fontId="17" fillId="24" borderId="136" applyNumberFormat="0" applyFont="0" applyAlignment="0" applyProtection="0"/>
    <xf numFmtId="0" fontId="31" fillId="9" borderId="135" applyNumberFormat="0" applyAlignment="0" applyProtection="0"/>
    <xf numFmtId="0" fontId="31" fillId="9" borderId="135" applyNumberFormat="0" applyAlignment="0" applyProtection="0"/>
    <xf numFmtId="0" fontId="34" fillId="22" borderId="137" applyNumberFormat="0" applyAlignment="0" applyProtection="0"/>
    <xf numFmtId="0" fontId="31" fillId="9"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17" fillId="24" borderId="136" applyNumberFormat="0" applyFont="0" applyAlignment="0" applyProtection="0"/>
    <xf numFmtId="0" fontId="31" fillId="9" borderId="135" applyNumberFormat="0" applyAlignment="0" applyProtection="0"/>
    <xf numFmtId="0" fontId="34" fillId="22" borderId="137"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34" fillId="22" borderId="137" applyNumberFormat="0" applyAlignment="0" applyProtection="0"/>
    <xf numFmtId="0" fontId="31" fillId="9" borderId="135" applyNumberFormat="0" applyAlignment="0" applyProtection="0"/>
    <xf numFmtId="0" fontId="24" fillId="22" borderId="135" applyNumberFormat="0" applyAlignment="0" applyProtection="0"/>
    <xf numFmtId="0" fontId="34" fillId="22" borderId="137"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4" fillId="22" borderId="137" applyNumberFormat="0" applyAlignment="0" applyProtection="0"/>
    <xf numFmtId="0" fontId="34" fillId="22" borderId="137" applyNumberFormat="0" applyAlignment="0" applyProtection="0"/>
    <xf numFmtId="0" fontId="17" fillId="24" borderId="136" applyNumberFormat="0" applyFont="0" applyAlignment="0" applyProtection="0"/>
    <xf numFmtId="0" fontId="34" fillId="22" borderId="137"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4" fillId="22" borderId="137" applyNumberFormat="0" applyAlignment="0" applyProtection="0"/>
    <xf numFmtId="0" fontId="17" fillId="24" borderId="136" applyNumberFormat="0" applyFon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34" fillId="22" borderId="137"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17" fillId="24" borderId="136" applyNumberFormat="0" applyFon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4" fillId="22" borderId="137"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4" fillId="22" borderId="137"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4" fillId="22" borderId="137" applyNumberFormat="0" applyAlignment="0" applyProtection="0"/>
    <xf numFmtId="0" fontId="17" fillId="24" borderId="136" applyNumberFormat="0" applyFon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24" fillId="22" borderId="135" applyNumberFormat="0" applyAlignment="0" applyProtection="0"/>
    <xf numFmtId="0" fontId="17" fillId="24" borderId="136" applyNumberFormat="0" applyFont="0" applyAlignment="0" applyProtection="0"/>
    <xf numFmtId="0" fontId="34" fillId="22" borderId="137"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24" fillId="22" borderId="135" applyNumberFormat="0" applyAlignment="0" applyProtection="0"/>
    <xf numFmtId="0" fontId="24" fillId="22" borderId="135"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24" fillId="22" borderId="135" applyNumberFormat="0" applyAlignment="0" applyProtection="0"/>
    <xf numFmtId="0" fontId="17" fillId="24" borderId="136" applyNumberFormat="0" applyFon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4" fillId="22" borderId="137"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4" fillId="22" borderId="137" applyNumberFormat="0" applyAlignment="0" applyProtection="0"/>
    <xf numFmtId="0" fontId="34" fillId="22" borderId="137"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24" fillId="22" borderId="135"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17" fillId="24" borderId="136" applyNumberFormat="0" applyFon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4" fillId="22" borderId="137" applyNumberFormat="0" applyAlignment="0" applyProtection="0"/>
    <xf numFmtId="0" fontId="31" fillId="9" borderId="135" applyNumberFormat="0" applyAlignment="0" applyProtection="0"/>
    <xf numFmtId="0" fontId="17" fillId="24" borderId="136" applyNumberFormat="0" applyFont="0" applyAlignment="0" applyProtection="0"/>
    <xf numFmtId="0" fontId="31" fillId="9" borderId="135"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1" fillId="9" borderId="135" applyNumberFormat="0" applyAlignment="0" applyProtection="0"/>
    <xf numFmtId="0" fontId="17" fillId="24" borderId="136" applyNumberFormat="0" applyFon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4" fillId="22" borderId="137"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0" fillId="0" borderId="123" applyNumberFormat="0" applyFill="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0" fillId="0" borderId="123" applyNumberFormat="0" applyFill="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31" fillId="9" borderId="135" applyNumberFormat="0" applyAlignment="0" applyProtection="0"/>
    <xf numFmtId="0" fontId="34" fillId="22" borderId="137"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1" fillId="9" borderId="135"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24" fillId="22"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1" fillId="9"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1" fillId="9" borderId="135" applyNumberFormat="0" applyAlignment="0" applyProtection="0"/>
    <xf numFmtId="0" fontId="31" fillId="9" borderId="135"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17" fillId="24" borderId="136" applyNumberFormat="0" applyFon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0" fontId="34" fillId="22" borderId="137" applyNumberFormat="0" applyAlignment="0" applyProtection="0"/>
    <xf numFmtId="9" fontId="8" fillId="0" borderId="0" applyFont="0" applyFill="0" applyBorder="0" applyAlignment="0" applyProtection="0"/>
    <xf numFmtId="43" fontId="8" fillId="0" borderId="0" applyFont="0" applyFill="0" applyBorder="0" applyAlignment="0" applyProtection="0"/>
    <xf numFmtId="0" fontId="8" fillId="0" borderId="0"/>
    <xf numFmtId="164" fontId="8" fillId="0" borderId="0" applyFont="0" applyFill="0" applyBorder="0" applyAlignment="0" applyProtection="0"/>
    <xf numFmtId="168" fontId="8" fillId="0" borderId="0" applyFont="0" applyFill="0" applyBorder="0" applyAlignment="0" applyProtection="0"/>
    <xf numFmtId="9" fontId="13" fillId="0" borderId="0" applyFont="0" applyFill="0" applyBorder="0" applyAlignment="0" applyProtection="0"/>
    <xf numFmtId="0" fontId="7" fillId="0" borderId="0"/>
    <xf numFmtId="41" fontId="7" fillId="0" borderId="0" applyFont="0" applyFill="0" applyBorder="0" applyAlignment="0" applyProtection="0"/>
    <xf numFmtId="168" fontId="7" fillId="0" borderId="0" applyFont="0" applyFill="0" applyBorder="0" applyAlignment="0" applyProtection="0"/>
    <xf numFmtId="9" fontId="7" fillId="0" borderId="0" applyFont="0" applyFill="0" applyBorder="0" applyAlignment="0" applyProtection="0"/>
    <xf numFmtId="164" fontId="7" fillId="0" borderId="0" applyFont="0" applyFill="0" applyBorder="0" applyAlignment="0" applyProtection="0"/>
    <xf numFmtId="164" fontId="13" fillId="0" borderId="0" applyFont="0" applyFill="0" applyBorder="0" applyAlignment="0" applyProtection="0"/>
    <xf numFmtId="41" fontId="13"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43" fontId="5" fillId="0" borderId="0" applyFont="0" applyFill="0" applyBorder="0" applyAlignment="0" applyProtection="0"/>
    <xf numFmtId="0" fontId="5" fillId="0" borderId="0"/>
    <xf numFmtId="0" fontId="4" fillId="0" borderId="0"/>
    <xf numFmtId="43" fontId="3" fillId="0" borderId="0" applyFont="0" applyFill="0" applyBorder="0" applyAlignment="0" applyProtection="0"/>
    <xf numFmtId="9" fontId="3" fillId="0" borderId="0" applyFont="0" applyFill="0" applyBorder="0" applyAlignment="0" applyProtection="0"/>
    <xf numFmtId="41" fontId="45" fillId="0" borderId="0" applyFont="0" applyFill="0" applyBorder="0" applyAlignment="0" applyProtection="0"/>
    <xf numFmtId="42" fontId="45" fillId="0" borderId="0" applyFont="0" applyFill="0" applyBorder="0" applyAlignment="0" applyProtection="0"/>
    <xf numFmtId="0" fontId="2" fillId="0" borderId="0"/>
    <xf numFmtId="168"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168" fontId="2" fillId="0" borderId="0" applyFont="0" applyFill="0" applyBorder="0" applyAlignment="0" applyProtection="0"/>
    <xf numFmtId="0" fontId="39" fillId="0" borderId="0"/>
    <xf numFmtId="41" fontId="39" fillId="0" borderId="0" applyFont="0" applyFill="0" applyBorder="0" applyAlignment="0" applyProtection="0"/>
    <xf numFmtId="42" fontId="39" fillId="0" borderId="0" applyFont="0" applyFill="0" applyBorder="0" applyAlignment="0" applyProtection="0"/>
    <xf numFmtId="9" fontId="39" fillId="0" borderId="0" applyFont="0" applyFill="0" applyBorder="0" applyAlignment="0" applyProtection="0"/>
    <xf numFmtId="43" fontId="2" fillId="0" borderId="0" applyFont="0" applyFill="0" applyBorder="0" applyAlignment="0" applyProtection="0"/>
    <xf numFmtId="0" fontId="2" fillId="0" borderId="0"/>
    <xf numFmtId="41" fontId="13" fillId="0" borderId="0" applyFont="0" applyFill="0" applyBorder="0" applyAlignment="0" applyProtection="0"/>
    <xf numFmtId="0" fontId="2" fillId="0" borderId="0"/>
    <xf numFmtId="0" fontId="2" fillId="0" borderId="0"/>
    <xf numFmtId="41" fontId="13"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168" fontId="2" fillId="0" borderId="0" applyFont="0" applyFill="0" applyBorder="0" applyAlignment="0" applyProtection="0"/>
    <xf numFmtId="0" fontId="39" fillId="0" borderId="0"/>
    <xf numFmtId="0" fontId="39" fillId="0" borderId="0"/>
    <xf numFmtId="0" fontId="1" fillId="0" borderId="0"/>
    <xf numFmtId="171" fontId="14" fillId="0" borderId="0" applyFont="0" applyFill="0" applyBorder="0" applyAlignment="0" applyProtection="0"/>
    <xf numFmtId="0" fontId="1" fillId="0" borderId="0"/>
    <xf numFmtId="9" fontId="1" fillId="0" borderId="0" applyFont="0" applyFill="0" applyBorder="0" applyAlignment="0" applyProtection="0"/>
    <xf numFmtId="0" fontId="48" fillId="0" borderId="0"/>
    <xf numFmtId="167" fontId="1" fillId="0" borderId="0" applyFont="0" applyFill="0" applyBorder="0" applyAlignment="0" applyProtection="0"/>
    <xf numFmtId="168" fontId="1" fillId="0" borderId="0" applyFont="0" applyFill="0" applyBorder="0" applyAlignment="0" applyProtection="0"/>
    <xf numFmtId="42" fontId="1" fillId="0" borderId="0" applyFont="0" applyFill="0" applyBorder="0" applyAlignment="0" applyProtection="0"/>
    <xf numFmtId="44" fontId="13" fillId="0" borderId="0" applyFont="0" applyFill="0" applyBorder="0" applyAlignment="0" applyProtection="0"/>
  </cellStyleXfs>
  <cellXfs count="127">
    <xf numFmtId="0" fontId="0" fillId="0" borderId="0" xfId="0"/>
    <xf numFmtId="4" fontId="38" fillId="2" borderId="7" xfId="1" applyNumberFormat="1" applyFont="1" applyFill="1" applyBorder="1" applyAlignment="1">
      <alignment horizontal="center"/>
    </xf>
    <xf numFmtId="4" fontId="38" fillId="2" borderId="7" xfId="1" applyNumberFormat="1" applyFont="1" applyFill="1" applyBorder="1"/>
    <xf numFmtId="170" fontId="38" fillId="2" borderId="4" xfId="4" applyFont="1" applyFill="1" applyBorder="1"/>
    <xf numFmtId="10" fontId="38" fillId="2" borderId="19" xfId="7" applyNumberFormat="1" applyFont="1" applyFill="1" applyBorder="1"/>
    <xf numFmtId="169" fontId="38" fillId="2" borderId="19" xfId="4" applyNumberFormat="1" applyFont="1" applyFill="1" applyBorder="1"/>
    <xf numFmtId="170" fontId="38" fillId="2" borderId="20" xfId="4" applyFont="1" applyFill="1" applyBorder="1"/>
    <xf numFmtId="0" fontId="38" fillId="2" borderId="19" xfId="1" applyFont="1" applyFill="1" applyBorder="1"/>
    <xf numFmtId="0" fontId="38" fillId="2" borderId="19" xfId="1" applyFont="1" applyFill="1" applyBorder="1" applyAlignment="1">
      <alignment horizontal="center"/>
    </xf>
    <xf numFmtId="4" fontId="38" fillId="2" borderId="19" xfId="1" applyNumberFormat="1" applyFont="1" applyFill="1" applyBorder="1" applyAlignment="1">
      <alignment horizontal="center"/>
    </xf>
    <xf numFmtId="4" fontId="38" fillId="2" borderId="19" xfId="1" applyNumberFormat="1" applyFont="1" applyFill="1" applyBorder="1"/>
    <xf numFmtId="169" fontId="38" fillId="2" borderId="19" xfId="1" applyNumberFormat="1" applyFont="1" applyFill="1" applyBorder="1"/>
    <xf numFmtId="4" fontId="38" fillId="2" borderId="20" xfId="1" applyNumberFormat="1" applyFont="1" applyFill="1" applyBorder="1"/>
    <xf numFmtId="9" fontId="38" fillId="2" borderId="19" xfId="1" applyNumberFormat="1" applyFont="1" applyFill="1" applyBorder="1" applyAlignment="1">
      <alignment horizontal="center"/>
    </xf>
    <xf numFmtId="3" fontId="38" fillId="2" borderId="19" xfId="1" applyNumberFormat="1" applyFont="1" applyFill="1" applyBorder="1"/>
    <xf numFmtId="4" fontId="38" fillId="2" borderId="26" xfId="1" applyNumberFormat="1" applyFont="1" applyFill="1" applyBorder="1" applyAlignment="1">
      <alignment horizontal="center"/>
    </xf>
    <xf numFmtId="3" fontId="38" fillId="2" borderId="26" xfId="1" applyNumberFormat="1" applyFont="1" applyFill="1" applyBorder="1"/>
    <xf numFmtId="0" fontId="38" fillId="2" borderId="33" xfId="1" applyFont="1" applyFill="1" applyBorder="1"/>
    <xf numFmtId="4" fontId="40" fillId="0" borderId="31" xfId="1" applyNumberFormat="1" applyFont="1" applyBorder="1"/>
    <xf numFmtId="4" fontId="40" fillId="2" borderId="31" xfId="1" applyNumberFormat="1" applyFont="1" applyFill="1" applyBorder="1"/>
    <xf numFmtId="0" fontId="40" fillId="0" borderId="25" xfId="1" applyFont="1" applyBorder="1" applyAlignment="1">
      <alignment vertical="center" wrapText="1"/>
    </xf>
    <xf numFmtId="0" fontId="40" fillId="0" borderId="31" xfId="1" applyFont="1" applyBorder="1" applyAlignment="1">
      <alignment vertical="center" wrapText="1"/>
    </xf>
    <xf numFmtId="4" fontId="42" fillId="2" borderId="48" xfId="1" applyNumberFormat="1" applyFont="1" applyFill="1" applyBorder="1" applyAlignment="1">
      <alignment horizontal="center" vertical="center"/>
    </xf>
    <xf numFmtId="0" fontId="44" fillId="2" borderId="47" xfId="1" applyFont="1" applyFill="1" applyBorder="1" applyAlignment="1">
      <alignment horizontal="right" vertical="center" indent="2"/>
    </xf>
    <xf numFmtId="0" fontId="38" fillId="2" borderId="0" xfId="1" applyFont="1" applyFill="1"/>
    <xf numFmtId="3" fontId="38" fillId="2" borderId="0" xfId="1" applyNumberFormat="1" applyFont="1" applyFill="1"/>
    <xf numFmtId="169" fontId="38" fillId="2" borderId="0" xfId="1" applyNumberFormat="1" applyFont="1" applyFill="1"/>
    <xf numFmtId="49" fontId="38" fillId="2" borderId="0" xfId="1" applyNumberFormat="1" applyFont="1" applyFill="1"/>
    <xf numFmtId="4" fontId="41" fillId="3" borderId="45" xfId="1" applyNumberFormat="1" applyFont="1" applyFill="1" applyBorder="1"/>
    <xf numFmtId="0" fontId="38" fillId="2" borderId="43" xfId="1" applyFont="1" applyFill="1" applyBorder="1"/>
    <xf numFmtId="0" fontId="38" fillId="2" borderId="42" xfId="1" applyFont="1" applyFill="1" applyBorder="1"/>
    <xf numFmtId="4" fontId="38" fillId="2" borderId="41" xfId="1" applyNumberFormat="1" applyFont="1" applyFill="1" applyBorder="1"/>
    <xf numFmtId="0" fontId="41" fillId="2" borderId="30" xfId="1" applyFont="1" applyFill="1" applyBorder="1"/>
    <xf numFmtId="4" fontId="38" fillId="2" borderId="36" xfId="1" applyNumberFormat="1" applyFont="1" applyFill="1" applyBorder="1"/>
    <xf numFmtId="0" fontId="38" fillId="2" borderId="30" xfId="1" applyFont="1" applyFill="1" applyBorder="1"/>
    <xf numFmtId="4" fontId="38" fillId="2" borderId="28" xfId="1" applyNumberFormat="1" applyFont="1" applyFill="1" applyBorder="1"/>
    <xf numFmtId="4" fontId="38" fillId="2" borderId="0" xfId="1" applyNumberFormat="1" applyFont="1" applyFill="1" applyAlignment="1">
      <alignment horizontal="center"/>
    </xf>
    <xf numFmtId="4" fontId="38" fillId="2" borderId="0" xfId="1" applyNumberFormat="1" applyFont="1" applyFill="1"/>
    <xf numFmtId="4" fontId="38" fillId="25" borderId="36" xfId="1" applyNumberFormat="1" applyFont="1" applyFill="1" applyBorder="1"/>
    <xf numFmtId="4" fontId="41" fillId="2" borderId="0" xfId="1" applyNumberFormat="1" applyFont="1" applyFill="1" applyAlignment="1">
      <alignment horizontal="center"/>
    </xf>
    <xf numFmtId="4" fontId="38" fillId="2" borderId="6" xfId="1" applyNumberFormat="1" applyFont="1" applyFill="1" applyBorder="1"/>
    <xf numFmtId="169" fontId="38" fillId="2" borderId="5" xfId="1" applyNumberFormat="1" applyFont="1" applyFill="1" applyBorder="1"/>
    <xf numFmtId="4" fontId="38" fillId="2" borderId="5" xfId="1" applyNumberFormat="1" applyFont="1" applyFill="1" applyBorder="1"/>
    <xf numFmtId="4" fontId="38" fillId="2" borderId="5" xfId="1" applyNumberFormat="1" applyFont="1" applyFill="1" applyBorder="1" applyAlignment="1">
      <alignment horizontal="center"/>
    </xf>
    <xf numFmtId="0" fontId="38" fillId="2" borderId="5" xfId="1" applyFont="1" applyFill="1" applyBorder="1"/>
    <xf numFmtId="0" fontId="38" fillId="2" borderId="35" xfId="1" applyFont="1" applyFill="1" applyBorder="1"/>
    <xf numFmtId="4" fontId="40" fillId="2" borderId="40" xfId="1" applyNumberFormat="1" applyFont="1" applyFill="1" applyBorder="1"/>
    <xf numFmtId="4" fontId="38" fillId="2" borderId="4" xfId="1" applyNumberFormat="1" applyFont="1" applyFill="1" applyBorder="1"/>
    <xf numFmtId="169" fontId="38" fillId="2" borderId="26" xfId="1" applyNumberFormat="1" applyFont="1" applyFill="1" applyBorder="1"/>
    <xf numFmtId="4" fontId="38" fillId="2" borderId="26" xfId="1" applyNumberFormat="1" applyFont="1" applyFill="1" applyBorder="1"/>
    <xf numFmtId="0" fontId="38" fillId="2" borderId="26" xfId="1" applyFont="1" applyFill="1" applyBorder="1"/>
    <xf numFmtId="0" fontId="38" fillId="2" borderId="34" xfId="1" applyFont="1" applyFill="1" applyBorder="1"/>
    <xf numFmtId="169" fontId="38" fillId="2" borderId="26" xfId="4" applyNumberFormat="1" applyFont="1" applyFill="1" applyBorder="1"/>
    <xf numFmtId="0" fontId="38" fillId="2" borderId="0" xfId="1" applyFont="1" applyFill="1" applyAlignment="1">
      <alignment vertical="center"/>
    </xf>
    <xf numFmtId="3" fontId="40" fillId="0" borderId="37" xfId="1" applyNumberFormat="1" applyFont="1" applyBorder="1" applyAlignment="1">
      <alignment vertical="center"/>
    </xf>
    <xf numFmtId="3" fontId="38" fillId="25" borderId="10" xfId="1" applyNumberFormat="1" applyFont="1" applyFill="1" applyBorder="1" applyAlignment="1">
      <alignment horizontal="center" vertical="center"/>
    </xf>
    <xf numFmtId="169" fontId="38" fillId="25" borderId="9" xfId="1" applyNumberFormat="1" applyFont="1" applyFill="1" applyBorder="1" applyAlignment="1">
      <alignment horizontal="center" vertical="center"/>
    </xf>
    <xf numFmtId="3" fontId="38" fillId="25" borderId="3" xfId="1" applyNumberFormat="1" applyFont="1" applyFill="1" applyBorder="1" applyAlignment="1">
      <alignment horizontal="center" vertical="center"/>
    </xf>
    <xf numFmtId="0" fontId="38" fillId="25" borderId="3" xfId="1" applyFont="1" applyFill="1" applyBorder="1" applyAlignment="1">
      <alignment horizontal="center" vertical="center"/>
    </xf>
    <xf numFmtId="0" fontId="38" fillId="25" borderId="32" xfId="1" applyFont="1" applyFill="1" applyBorder="1" applyAlignment="1">
      <alignment horizontal="center" vertical="center"/>
    </xf>
    <xf numFmtId="3" fontId="38" fillId="2" borderId="28" xfId="1" applyNumberFormat="1" applyFont="1" applyFill="1" applyBorder="1"/>
    <xf numFmtId="0" fontId="41" fillId="0" borderId="30" xfId="1" applyFont="1" applyBorder="1"/>
    <xf numFmtId="3" fontId="40" fillId="2" borderId="39" xfId="1" applyNumberFormat="1" applyFont="1" applyFill="1" applyBorder="1" applyAlignment="1">
      <alignment vertical="center"/>
    </xf>
    <xf numFmtId="3" fontId="38" fillId="25" borderId="2" xfId="1" applyNumberFormat="1" applyFont="1" applyFill="1" applyBorder="1" applyAlignment="1">
      <alignment horizontal="center" vertical="center"/>
    </xf>
    <xf numFmtId="169" fontId="38" fillId="25" borderId="3" xfId="1" applyNumberFormat="1" applyFont="1" applyFill="1" applyBorder="1" applyAlignment="1">
      <alignment horizontal="center" vertical="center"/>
    </xf>
    <xf numFmtId="4" fontId="40" fillId="2" borderId="28" xfId="1" applyNumberFormat="1" applyFont="1" applyFill="1" applyBorder="1"/>
    <xf numFmtId="170" fontId="38" fillId="2" borderId="5" xfId="4" applyFont="1" applyFill="1" applyBorder="1" applyAlignment="1">
      <alignment horizontal="center"/>
    </xf>
    <xf numFmtId="170" fontId="38" fillId="2" borderId="5" xfId="4" applyFont="1" applyFill="1" applyBorder="1"/>
    <xf numFmtId="170" fontId="38" fillId="2" borderId="26" xfId="4" applyFont="1" applyFill="1" applyBorder="1" applyAlignment="1">
      <alignment horizontal="center"/>
    </xf>
    <xf numFmtId="170" fontId="38" fillId="2" borderId="26" xfId="4" applyFont="1" applyFill="1" applyBorder="1"/>
    <xf numFmtId="4" fontId="38" fillId="2" borderId="8" xfId="1" applyNumberFormat="1" applyFont="1" applyFill="1" applyBorder="1"/>
    <xf numFmtId="169" fontId="38" fillId="2" borderId="7" xfId="1" applyNumberFormat="1" applyFont="1" applyFill="1" applyBorder="1"/>
    <xf numFmtId="0" fontId="38" fillId="2" borderId="7" xfId="1" applyFont="1" applyFill="1" applyBorder="1"/>
    <xf numFmtId="0" fontId="38" fillId="2" borderId="38" xfId="1" applyFont="1" applyFill="1" applyBorder="1"/>
    <xf numFmtId="3" fontId="40" fillId="2" borderId="37" xfId="1" applyNumberFormat="1" applyFont="1" applyFill="1" applyBorder="1" applyAlignment="1">
      <alignment vertical="center"/>
    </xf>
    <xf numFmtId="0" fontId="38" fillId="25" borderId="29" xfId="1" applyFont="1" applyFill="1" applyBorder="1" applyAlignment="1">
      <alignment horizontal="center" vertical="center"/>
    </xf>
    <xf numFmtId="170" fontId="38" fillId="2" borderId="0" xfId="4" applyFont="1" applyFill="1"/>
    <xf numFmtId="0" fontId="40" fillId="0" borderId="28" xfId="1" applyFont="1" applyBorder="1" applyAlignment="1">
      <alignment vertical="center" wrapText="1"/>
    </xf>
    <xf numFmtId="0" fontId="40" fillId="0" borderId="0" xfId="1" applyFont="1" applyAlignment="1">
      <alignment vertical="center" wrapText="1"/>
    </xf>
    <xf numFmtId="0" fontId="42" fillId="2" borderId="9" xfId="1" applyFont="1" applyFill="1" applyBorder="1" applyAlignment="1">
      <alignment horizontal="center" vertical="center"/>
    </xf>
    <xf numFmtId="0" fontId="44" fillId="2" borderId="46" xfId="1" applyFont="1" applyFill="1" applyBorder="1" applyAlignment="1">
      <alignment horizontal="right" vertical="center" indent="2"/>
    </xf>
    <xf numFmtId="3" fontId="41" fillId="2" borderId="0" xfId="1" applyNumberFormat="1" applyFont="1" applyFill="1" applyAlignment="1">
      <alignment horizontal="right"/>
    </xf>
    <xf numFmtId="3" fontId="41" fillId="2" borderId="1" xfId="1" applyNumberFormat="1" applyFont="1" applyFill="1" applyBorder="1" applyAlignment="1">
      <alignment horizontal="right"/>
    </xf>
    <xf numFmtId="3" fontId="38" fillId="2" borderId="0" xfId="1" applyNumberFormat="1" applyFont="1" applyFill="1" applyAlignment="1">
      <alignment horizontal="right"/>
    </xf>
    <xf numFmtId="3" fontId="41" fillId="2" borderId="43" xfId="1" applyNumberFormat="1" applyFont="1" applyFill="1" applyBorder="1" applyAlignment="1">
      <alignment horizontal="right"/>
    </xf>
    <xf numFmtId="3" fontId="41" fillId="2" borderId="44" xfId="1" applyNumberFormat="1" applyFont="1" applyFill="1" applyBorder="1" applyAlignment="1">
      <alignment horizontal="right"/>
    </xf>
    <xf numFmtId="0" fontId="38" fillId="26" borderId="138" xfId="1" applyFont="1" applyFill="1" applyBorder="1" applyAlignment="1">
      <alignment horizontal="center" vertical="center"/>
    </xf>
    <xf numFmtId="3" fontId="38" fillId="26" borderId="138" xfId="1" applyNumberFormat="1" applyFont="1" applyFill="1" applyBorder="1" applyAlignment="1">
      <alignment horizontal="center" vertical="center"/>
    </xf>
    <xf numFmtId="169" fontId="38" fillId="26" borderId="138" xfId="1" applyNumberFormat="1" applyFont="1" applyFill="1" applyBorder="1" applyAlignment="1">
      <alignment horizontal="center" vertical="center"/>
    </xf>
    <xf numFmtId="44" fontId="38" fillId="26" borderId="138" xfId="8470" applyFont="1" applyFill="1" applyBorder="1" applyAlignment="1">
      <alignment horizontal="center" vertical="center"/>
    </xf>
    <xf numFmtId="44" fontId="38" fillId="2" borderId="19" xfId="8470" applyFont="1" applyFill="1" applyBorder="1"/>
    <xf numFmtId="44" fontId="38" fillId="2" borderId="0" xfId="1" applyNumberFormat="1" applyFont="1" applyFill="1"/>
    <xf numFmtId="44" fontId="49" fillId="0" borderId="141" xfId="8470" applyFont="1" applyFill="1" applyBorder="1" applyAlignment="1" applyProtection="1">
      <alignment vertical="center"/>
    </xf>
    <xf numFmtId="3" fontId="38" fillId="26" borderId="138" xfId="1" applyNumberFormat="1" applyFont="1" applyFill="1" applyBorder="1" applyAlignment="1">
      <alignment horizontal="center" vertical="center" wrapText="1"/>
    </xf>
    <xf numFmtId="169" fontId="38" fillId="2" borderId="26" xfId="1" applyNumberFormat="1" applyFont="1" applyFill="1" applyBorder="1" applyAlignment="1">
      <alignment horizontal="center" vertical="center"/>
    </xf>
    <xf numFmtId="9" fontId="38" fillId="2" borderId="19" xfId="1" applyNumberFormat="1" applyFont="1" applyFill="1" applyBorder="1" applyAlignment="1">
      <alignment horizontal="center" vertical="center"/>
    </xf>
    <xf numFmtId="44" fontId="38" fillId="2" borderId="19" xfId="8470" applyFont="1" applyFill="1" applyBorder="1" applyAlignment="1">
      <alignment vertical="center"/>
    </xf>
    <xf numFmtId="169" fontId="38" fillId="2" borderId="19" xfId="4" applyNumberFormat="1" applyFont="1" applyFill="1" applyBorder="1" applyAlignment="1">
      <alignment vertical="center"/>
    </xf>
    <xf numFmtId="170" fontId="38" fillId="2" borderId="20" xfId="4" applyFont="1" applyFill="1" applyBorder="1" applyAlignment="1">
      <alignment vertical="center"/>
    </xf>
    <xf numFmtId="191" fontId="38" fillId="2" borderId="0" xfId="1" applyNumberFormat="1" applyFont="1" applyFill="1"/>
    <xf numFmtId="0" fontId="38" fillId="25" borderId="143" xfId="1" applyFont="1" applyFill="1" applyBorder="1" applyAlignment="1">
      <alignment horizontal="center" vertical="center"/>
    </xf>
    <xf numFmtId="3" fontId="38" fillId="25" borderId="143" xfId="1" applyNumberFormat="1" applyFont="1" applyFill="1" applyBorder="1" applyAlignment="1">
      <alignment horizontal="center" vertical="center"/>
    </xf>
    <xf numFmtId="169" fontId="38" fillId="25" borderId="143" xfId="1" applyNumberFormat="1" applyFont="1" applyFill="1" applyBorder="1" applyAlignment="1">
      <alignment horizontal="center" vertical="center"/>
    </xf>
    <xf numFmtId="3" fontId="38" fillId="25" borderId="144" xfId="1" applyNumberFormat="1" applyFont="1" applyFill="1" applyBorder="1" applyAlignment="1">
      <alignment horizontal="center" vertical="center"/>
    </xf>
    <xf numFmtId="0" fontId="38" fillId="25" borderId="145" xfId="1" applyFont="1" applyFill="1" applyBorder="1" applyAlignment="1">
      <alignment horizontal="center" vertical="center"/>
    </xf>
    <xf numFmtId="44" fontId="38" fillId="26" borderId="146" xfId="8470" applyFont="1" applyFill="1" applyBorder="1" applyAlignment="1">
      <alignment horizontal="center" vertical="center"/>
    </xf>
    <xf numFmtId="0" fontId="38" fillId="2" borderId="147" xfId="1" applyFont="1" applyFill="1" applyBorder="1"/>
    <xf numFmtId="0" fontId="38" fillId="2" borderId="148" xfId="1" applyFont="1" applyFill="1" applyBorder="1"/>
    <xf numFmtId="192" fontId="38" fillId="26" borderId="138" xfId="1" applyNumberFormat="1" applyFont="1" applyFill="1" applyBorder="1" applyAlignment="1">
      <alignment horizontal="center" vertical="center"/>
    </xf>
    <xf numFmtId="4" fontId="38" fillId="26" borderId="138" xfId="1" applyNumberFormat="1" applyFont="1" applyFill="1" applyBorder="1" applyAlignment="1">
      <alignment horizontal="center" vertical="center"/>
    </xf>
    <xf numFmtId="193" fontId="38" fillId="26" borderId="138" xfId="1" applyNumberFormat="1" applyFont="1" applyFill="1" applyBorder="1" applyAlignment="1">
      <alignment horizontal="center" vertical="center"/>
    </xf>
    <xf numFmtId="0" fontId="38" fillId="26" borderId="139" xfId="1" applyFont="1" applyFill="1" applyBorder="1" applyAlignment="1">
      <alignment horizontal="center" vertical="center"/>
    </xf>
    <xf numFmtId="0" fontId="38" fillId="26" borderId="140" xfId="1" applyFont="1" applyFill="1" applyBorder="1" applyAlignment="1">
      <alignment horizontal="center" vertical="center"/>
    </xf>
    <xf numFmtId="0" fontId="38" fillId="26" borderId="138" xfId="1" applyFont="1" applyFill="1" applyBorder="1" applyAlignment="1">
      <alignment horizontal="center" vertical="center"/>
    </xf>
    <xf numFmtId="0" fontId="42" fillId="2" borderId="51" xfId="1" applyFont="1" applyFill="1" applyBorder="1" applyAlignment="1">
      <alignment horizontal="center"/>
    </xf>
    <xf numFmtId="0" fontId="42" fillId="2" borderId="52" xfId="1" applyFont="1" applyFill="1" applyBorder="1" applyAlignment="1">
      <alignment horizontal="center"/>
    </xf>
    <xf numFmtId="0" fontId="42" fillId="2" borderId="53" xfId="1" applyFont="1" applyFill="1" applyBorder="1" applyAlignment="1">
      <alignment horizontal="center"/>
    </xf>
    <xf numFmtId="0" fontId="38" fillId="25" borderId="49" xfId="1" applyFont="1" applyFill="1" applyBorder="1" applyAlignment="1">
      <alignment horizontal="left" vertical="top" wrapText="1"/>
    </xf>
    <xf numFmtId="0" fontId="38" fillId="25" borderId="27" xfId="1" applyFont="1" applyFill="1" applyBorder="1" applyAlignment="1">
      <alignment horizontal="left" vertical="top" wrapText="1"/>
    </xf>
    <xf numFmtId="0" fontId="38" fillId="25" borderId="37" xfId="1" applyFont="1" applyFill="1" applyBorder="1" applyAlignment="1">
      <alignment horizontal="left" vertical="top" wrapText="1"/>
    </xf>
    <xf numFmtId="0" fontId="38" fillId="25" borderId="50" xfId="1" applyFont="1" applyFill="1" applyBorder="1" applyAlignment="1">
      <alignment horizontal="left" vertical="top" wrapText="1"/>
    </xf>
    <xf numFmtId="0" fontId="38" fillId="25" borderId="25" xfId="1" applyFont="1" applyFill="1" applyBorder="1" applyAlignment="1">
      <alignment horizontal="left" vertical="top" wrapText="1"/>
    </xf>
    <xf numFmtId="0" fontId="38" fillId="25" borderId="31" xfId="1" applyFont="1" applyFill="1" applyBorder="1" applyAlignment="1">
      <alignment horizontal="left" vertical="top" wrapText="1"/>
    </xf>
    <xf numFmtId="0" fontId="38" fillId="26" borderId="139" xfId="1" applyFont="1" applyFill="1" applyBorder="1" applyAlignment="1">
      <alignment horizontal="center" vertical="center" wrapText="1"/>
    </xf>
    <xf numFmtId="0" fontId="38" fillId="26" borderId="140" xfId="1" applyFont="1" applyFill="1" applyBorder="1" applyAlignment="1">
      <alignment horizontal="center" vertical="center" wrapText="1"/>
    </xf>
    <xf numFmtId="0" fontId="38" fillId="26" borderId="138" xfId="1" applyFont="1" applyFill="1" applyBorder="1" applyAlignment="1">
      <alignment horizontal="center" vertical="center" wrapText="1"/>
    </xf>
    <xf numFmtId="0" fontId="38" fillId="26" borderId="142" xfId="1" applyFont="1" applyFill="1" applyBorder="1" applyAlignment="1">
      <alignment horizontal="center" vertical="center"/>
    </xf>
  </cellXfs>
  <cellStyles count="8471">
    <cellStyle name="0,0_x000d__x000a_NA_x000d__x000a_" xfId="498" xr:uid="{00000000-0005-0000-0000-000000000000}"/>
    <cellStyle name="20% - Accent1" xfId="311" xr:uid="{00000000-0005-0000-0000-000001000000}"/>
    <cellStyle name="20% - Accent2" xfId="312" xr:uid="{00000000-0005-0000-0000-000002000000}"/>
    <cellStyle name="20% - Accent3" xfId="313" xr:uid="{00000000-0005-0000-0000-000003000000}"/>
    <cellStyle name="20% - Accent4" xfId="314" xr:uid="{00000000-0005-0000-0000-000004000000}"/>
    <cellStyle name="20% - Accent5" xfId="315" xr:uid="{00000000-0005-0000-0000-000005000000}"/>
    <cellStyle name="20% - Accent6" xfId="316" xr:uid="{00000000-0005-0000-0000-000006000000}"/>
    <cellStyle name="40% - Accent1" xfId="317" xr:uid="{00000000-0005-0000-0000-000007000000}"/>
    <cellStyle name="40% - Accent2" xfId="318" xr:uid="{00000000-0005-0000-0000-000008000000}"/>
    <cellStyle name="40% - Accent3" xfId="319" xr:uid="{00000000-0005-0000-0000-000009000000}"/>
    <cellStyle name="40% - Accent4" xfId="320" xr:uid="{00000000-0005-0000-0000-00000A000000}"/>
    <cellStyle name="40% - Accent5" xfId="321" xr:uid="{00000000-0005-0000-0000-00000B000000}"/>
    <cellStyle name="40% - Accent6" xfId="322" xr:uid="{00000000-0005-0000-0000-00000C000000}"/>
    <cellStyle name="60% - Accent1" xfId="323" xr:uid="{00000000-0005-0000-0000-00000D000000}"/>
    <cellStyle name="60% - Accent2" xfId="324" xr:uid="{00000000-0005-0000-0000-00000E000000}"/>
    <cellStyle name="60% - Accent3" xfId="325" xr:uid="{00000000-0005-0000-0000-00000F000000}"/>
    <cellStyle name="60% - Accent4" xfId="326" xr:uid="{00000000-0005-0000-0000-000010000000}"/>
    <cellStyle name="60% - Accent5" xfId="327" xr:uid="{00000000-0005-0000-0000-000011000000}"/>
    <cellStyle name="60% - Accent6" xfId="328" xr:uid="{00000000-0005-0000-0000-000012000000}"/>
    <cellStyle name="Accent1" xfId="329" xr:uid="{00000000-0005-0000-0000-000013000000}"/>
    <cellStyle name="Accent2" xfId="330" xr:uid="{00000000-0005-0000-0000-000014000000}"/>
    <cellStyle name="Accent3" xfId="331" xr:uid="{00000000-0005-0000-0000-000015000000}"/>
    <cellStyle name="Accent4" xfId="332" xr:uid="{00000000-0005-0000-0000-000016000000}"/>
    <cellStyle name="Accent5" xfId="333" xr:uid="{00000000-0005-0000-0000-000017000000}"/>
    <cellStyle name="Accent6" xfId="334" xr:uid="{00000000-0005-0000-0000-000018000000}"/>
    <cellStyle name="Bad" xfId="335" xr:uid="{00000000-0005-0000-0000-000019000000}"/>
    <cellStyle name="Calculation" xfId="336" xr:uid="{00000000-0005-0000-0000-00001A000000}"/>
    <cellStyle name="Calculation 10" xfId="388" xr:uid="{00000000-0005-0000-0000-00001B000000}"/>
    <cellStyle name="Calculation 10 2" xfId="1805" xr:uid="{00000000-0005-0000-0000-00001C000000}"/>
    <cellStyle name="Calculation 10 2 10" xfId="2274" xr:uid="{00000000-0005-0000-0000-00001D000000}"/>
    <cellStyle name="Calculation 10 2 10 2" xfId="7256" xr:uid="{00000000-0005-0000-0000-00001E000000}"/>
    <cellStyle name="Calculation 10 2 10 3" xfId="5035" xr:uid="{00000000-0005-0000-0000-00001F000000}"/>
    <cellStyle name="Calculation 10 2 11" xfId="1494" xr:uid="{00000000-0005-0000-0000-000020000000}"/>
    <cellStyle name="Calculation 10 2 11 2" xfId="6568" xr:uid="{00000000-0005-0000-0000-000021000000}"/>
    <cellStyle name="Calculation 10 2 11 3" xfId="4263" xr:uid="{00000000-0005-0000-0000-000022000000}"/>
    <cellStyle name="Calculation 10 2 12" xfId="1183" xr:uid="{00000000-0005-0000-0000-000023000000}"/>
    <cellStyle name="Calculation 10 2 12 2" xfId="6257" xr:uid="{00000000-0005-0000-0000-000024000000}"/>
    <cellStyle name="Calculation 10 2 12 3" xfId="3953" xr:uid="{00000000-0005-0000-0000-000025000000}"/>
    <cellStyle name="Calculation 10 2 13" xfId="2712" xr:uid="{00000000-0005-0000-0000-000026000000}"/>
    <cellStyle name="Calculation 10 2 13 2" xfId="7692" xr:uid="{00000000-0005-0000-0000-000027000000}"/>
    <cellStyle name="Calculation 10 2 13 3" xfId="5471" xr:uid="{00000000-0005-0000-0000-000028000000}"/>
    <cellStyle name="Calculation 10 2 14" xfId="1720" xr:uid="{00000000-0005-0000-0000-000029000000}"/>
    <cellStyle name="Calculation 10 2 14 2" xfId="6794" xr:uid="{00000000-0005-0000-0000-00002A000000}"/>
    <cellStyle name="Calculation 10 2 14 3" xfId="4489" xr:uid="{00000000-0005-0000-0000-00002B000000}"/>
    <cellStyle name="Calculation 10 2 15" xfId="2549" xr:uid="{00000000-0005-0000-0000-00002C000000}"/>
    <cellStyle name="Calculation 10 2 15 2" xfId="7529" xr:uid="{00000000-0005-0000-0000-00002D000000}"/>
    <cellStyle name="Calculation 10 2 15 3" xfId="5308" xr:uid="{00000000-0005-0000-0000-00002E000000}"/>
    <cellStyle name="Calculation 10 2 16" xfId="2775" xr:uid="{00000000-0005-0000-0000-00002F000000}"/>
    <cellStyle name="Calculation 10 2 16 2" xfId="7755" xr:uid="{00000000-0005-0000-0000-000030000000}"/>
    <cellStyle name="Calculation 10 2 16 3" xfId="5534" xr:uid="{00000000-0005-0000-0000-000031000000}"/>
    <cellStyle name="Calculation 10 2 17" xfId="1160" xr:uid="{00000000-0005-0000-0000-000032000000}"/>
    <cellStyle name="Calculation 10 2 17 2" xfId="6234" xr:uid="{00000000-0005-0000-0000-000033000000}"/>
    <cellStyle name="Calculation 10 2 17 3" xfId="3930" xr:uid="{00000000-0005-0000-0000-000034000000}"/>
    <cellStyle name="Calculation 10 2 18" xfId="1319" xr:uid="{00000000-0005-0000-0000-000035000000}"/>
    <cellStyle name="Calculation 10 2 18 2" xfId="6393" xr:uid="{00000000-0005-0000-0000-000036000000}"/>
    <cellStyle name="Calculation 10 2 18 3" xfId="4089" xr:uid="{00000000-0005-0000-0000-000037000000}"/>
    <cellStyle name="Calculation 10 2 19" xfId="2821" xr:uid="{00000000-0005-0000-0000-000038000000}"/>
    <cellStyle name="Calculation 10 2 19 2" xfId="7801" xr:uid="{00000000-0005-0000-0000-000039000000}"/>
    <cellStyle name="Calculation 10 2 19 3" xfId="5580" xr:uid="{00000000-0005-0000-0000-00003A000000}"/>
    <cellStyle name="Calculation 10 2 2" xfId="2045" xr:uid="{00000000-0005-0000-0000-00003B000000}"/>
    <cellStyle name="Calculation 10 2 2 2" xfId="7027" xr:uid="{00000000-0005-0000-0000-00003C000000}"/>
    <cellStyle name="Calculation 10 2 2 3" xfId="4806" xr:uid="{00000000-0005-0000-0000-00003D000000}"/>
    <cellStyle name="Calculation 10 2 20" xfId="3008" xr:uid="{00000000-0005-0000-0000-00003E000000}"/>
    <cellStyle name="Calculation 10 2 20 2" xfId="7988" xr:uid="{00000000-0005-0000-0000-00003F000000}"/>
    <cellStyle name="Calculation 10 2 20 3" xfId="5766" xr:uid="{00000000-0005-0000-0000-000040000000}"/>
    <cellStyle name="Calculation 10 2 21" xfId="4574" xr:uid="{00000000-0005-0000-0000-000041000000}"/>
    <cellStyle name="Calculation 10 2 22" xfId="6875" xr:uid="{00000000-0005-0000-0000-000042000000}"/>
    <cellStyle name="Calculation 10 2 23" xfId="3625" xr:uid="{00000000-0005-0000-0000-000043000000}"/>
    <cellStyle name="Calculation 10 2 3" xfId="1754" xr:uid="{00000000-0005-0000-0000-000044000000}"/>
    <cellStyle name="Calculation 10 2 3 2" xfId="6828" xr:uid="{00000000-0005-0000-0000-000045000000}"/>
    <cellStyle name="Calculation 10 2 3 3" xfId="4523" xr:uid="{00000000-0005-0000-0000-000046000000}"/>
    <cellStyle name="Calculation 10 2 4" xfId="1204" xr:uid="{00000000-0005-0000-0000-000047000000}"/>
    <cellStyle name="Calculation 10 2 4 2" xfId="6278" xr:uid="{00000000-0005-0000-0000-000048000000}"/>
    <cellStyle name="Calculation 10 2 4 3" xfId="3974" xr:uid="{00000000-0005-0000-0000-000049000000}"/>
    <cellStyle name="Calculation 10 2 5" xfId="1354" xr:uid="{00000000-0005-0000-0000-00004A000000}"/>
    <cellStyle name="Calculation 10 2 5 2" xfId="6428" xr:uid="{00000000-0005-0000-0000-00004B000000}"/>
    <cellStyle name="Calculation 10 2 5 3" xfId="4123" xr:uid="{00000000-0005-0000-0000-00004C000000}"/>
    <cellStyle name="Calculation 10 2 6" xfId="1751" xr:uid="{00000000-0005-0000-0000-00004D000000}"/>
    <cellStyle name="Calculation 10 2 6 2" xfId="6825" xr:uid="{00000000-0005-0000-0000-00004E000000}"/>
    <cellStyle name="Calculation 10 2 6 3" xfId="4520" xr:uid="{00000000-0005-0000-0000-00004F000000}"/>
    <cellStyle name="Calculation 10 2 7" xfId="2357" xr:uid="{00000000-0005-0000-0000-000050000000}"/>
    <cellStyle name="Calculation 10 2 7 2" xfId="7339" xr:uid="{00000000-0005-0000-0000-000051000000}"/>
    <cellStyle name="Calculation 10 2 7 3" xfId="5118" xr:uid="{00000000-0005-0000-0000-000052000000}"/>
    <cellStyle name="Calculation 10 2 8" xfId="1174" xr:uid="{00000000-0005-0000-0000-000053000000}"/>
    <cellStyle name="Calculation 10 2 8 2" xfId="6248" xr:uid="{00000000-0005-0000-0000-000054000000}"/>
    <cellStyle name="Calculation 10 2 8 3" xfId="3944" xr:uid="{00000000-0005-0000-0000-000055000000}"/>
    <cellStyle name="Calculation 10 2 9" xfId="1638" xr:uid="{00000000-0005-0000-0000-000056000000}"/>
    <cellStyle name="Calculation 10 2 9 2" xfId="6712" xr:uid="{00000000-0005-0000-0000-000057000000}"/>
    <cellStyle name="Calculation 10 2 9 3" xfId="4407" xr:uid="{00000000-0005-0000-0000-000058000000}"/>
    <cellStyle name="Calculation 10 3" xfId="1209" xr:uid="{00000000-0005-0000-0000-000059000000}"/>
    <cellStyle name="Calculation 10 3 2" xfId="6283" xr:uid="{00000000-0005-0000-0000-00005A000000}"/>
    <cellStyle name="Calculation 10 3 3" xfId="3979" xr:uid="{00000000-0005-0000-0000-00005B000000}"/>
    <cellStyle name="Calculation 10 4" xfId="1600" xr:uid="{00000000-0005-0000-0000-00005C000000}"/>
    <cellStyle name="Calculation 10 4 2" xfId="6674" xr:uid="{00000000-0005-0000-0000-00005D000000}"/>
    <cellStyle name="Calculation 10 4 3" xfId="4369" xr:uid="{00000000-0005-0000-0000-00005E000000}"/>
    <cellStyle name="Calculation 10 5" xfId="1135" xr:uid="{00000000-0005-0000-0000-00005F000000}"/>
    <cellStyle name="Calculation 10 5 2" xfId="6209" xr:uid="{00000000-0005-0000-0000-000060000000}"/>
    <cellStyle name="Calculation 10 5 3" xfId="3905" xr:uid="{00000000-0005-0000-0000-000061000000}"/>
    <cellStyle name="Calculation 10 6" xfId="2560" xr:uid="{00000000-0005-0000-0000-000062000000}"/>
    <cellStyle name="Calculation 10 6 2" xfId="7540" xr:uid="{00000000-0005-0000-0000-000063000000}"/>
    <cellStyle name="Calculation 10 6 3" xfId="5319" xr:uid="{00000000-0005-0000-0000-000064000000}"/>
    <cellStyle name="Calculation 10 7" xfId="3883" xr:uid="{00000000-0005-0000-0000-000065000000}"/>
    <cellStyle name="Calculation 10 8" xfId="3532" xr:uid="{00000000-0005-0000-0000-000066000000}"/>
    <cellStyle name="Calculation 11" xfId="389" xr:uid="{00000000-0005-0000-0000-000067000000}"/>
    <cellStyle name="Calculation 11 2" xfId="1806" xr:uid="{00000000-0005-0000-0000-000068000000}"/>
    <cellStyle name="Calculation 11 2 10" xfId="2125" xr:uid="{00000000-0005-0000-0000-000069000000}"/>
    <cellStyle name="Calculation 11 2 10 2" xfId="7107" xr:uid="{00000000-0005-0000-0000-00006A000000}"/>
    <cellStyle name="Calculation 11 2 10 3" xfId="4886" xr:uid="{00000000-0005-0000-0000-00006B000000}"/>
    <cellStyle name="Calculation 11 2 11" xfId="1126" xr:uid="{00000000-0005-0000-0000-00006C000000}"/>
    <cellStyle name="Calculation 11 2 11 2" xfId="6200" xr:uid="{00000000-0005-0000-0000-00006D000000}"/>
    <cellStyle name="Calculation 11 2 11 3" xfId="3896" xr:uid="{00000000-0005-0000-0000-00006E000000}"/>
    <cellStyle name="Calculation 11 2 12" xfId="2948" xr:uid="{00000000-0005-0000-0000-00006F000000}"/>
    <cellStyle name="Calculation 11 2 12 2" xfId="7928" xr:uid="{00000000-0005-0000-0000-000070000000}"/>
    <cellStyle name="Calculation 11 2 12 3" xfId="5706" xr:uid="{00000000-0005-0000-0000-000071000000}"/>
    <cellStyle name="Calculation 11 2 13" xfId="1451" xr:uid="{00000000-0005-0000-0000-000072000000}"/>
    <cellStyle name="Calculation 11 2 13 2" xfId="6525" xr:uid="{00000000-0005-0000-0000-000073000000}"/>
    <cellStyle name="Calculation 11 2 13 3" xfId="4220" xr:uid="{00000000-0005-0000-0000-000074000000}"/>
    <cellStyle name="Calculation 11 2 14" xfId="2569" xr:uid="{00000000-0005-0000-0000-000075000000}"/>
    <cellStyle name="Calculation 11 2 14 2" xfId="7549" xr:uid="{00000000-0005-0000-0000-000076000000}"/>
    <cellStyle name="Calculation 11 2 14 3" xfId="5328" xr:uid="{00000000-0005-0000-0000-000077000000}"/>
    <cellStyle name="Calculation 11 2 15" xfId="2782" xr:uid="{00000000-0005-0000-0000-000078000000}"/>
    <cellStyle name="Calculation 11 2 15 2" xfId="7762" xr:uid="{00000000-0005-0000-0000-000079000000}"/>
    <cellStyle name="Calculation 11 2 15 3" xfId="5541" xr:uid="{00000000-0005-0000-0000-00007A000000}"/>
    <cellStyle name="Calculation 11 2 16" xfId="2769" xr:uid="{00000000-0005-0000-0000-00007B000000}"/>
    <cellStyle name="Calculation 11 2 16 2" xfId="7749" xr:uid="{00000000-0005-0000-0000-00007C000000}"/>
    <cellStyle name="Calculation 11 2 16 3" xfId="5528" xr:uid="{00000000-0005-0000-0000-00007D000000}"/>
    <cellStyle name="Calculation 11 2 17" xfId="3076" xr:uid="{00000000-0005-0000-0000-00007E000000}"/>
    <cellStyle name="Calculation 11 2 17 2" xfId="8056" xr:uid="{00000000-0005-0000-0000-00007F000000}"/>
    <cellStyle name="Calculation 11 2 17 3" xfId="5834" xr:uid="{00000000-0005-0000-0000-000080000000}"/>
    <cellStyle name="Calculation 11 2 18" xfId="1414" xr:uid="{00000000-0005-0000-0000-000081000000}"/>
    <cellStyle name="Calculation 11 2 18 2" xfId="6488" xr:uid="{00000000-0005-0000-0000-000082000000}"/>
    <cellStyle name="Calculation 11 2 18 3" xfId="4183" xr:uid="{00000000-0005-0000-0000-000083000000}"/>
    <cellStyle name="Calculation 11 2 19" xfId="2959" xr:uid="{00000000-0005-0000-0000-000084000000}"/>
    <cellStyle name="Calculation 11 2 19 2" xfId="7939" xr:uid="{00000000-0005-0000-0000-000085000000}"/>
    <cellStyle name="Calculation 11 2 19 3" xfId="5717" xr:uid="{00000000-0005-0000-0000-000086000000}"/>
    <cellStyle name="Calculation 11 2 2" xfId="2046" xr:uid="{00000000-0005-0000-0000-000087000000}"/>
    <cellStyle name="Calculation 11 2 2 2" xfId="7028" xr:uid="{00000000-0005-0000-0000-000088000000}"/>
    <cellStyle name="Calculation 11 2 2 3" xfId="4807" xr:uid="{00000000-0005-0000-0000-000089000000}"/>
    <cellStyle name="Calculation 11 2 20" xfId="3075" xr:uid="{00000000-0005-0000-0000-00008A000000}"/>
    <cellStyle name="Calculation 11 2 20 2" xfId="8055" xr:uid="{00000000-0005-0000-0000-00008B000000}"/>
    <cellStyle name="Calculation 11 2 20 3" xfId="5833" xr:uid="{00000000-0005-0000-0000-00008C000000}"/>
    <cellStyle name="Calculation 11 2 21" xfId="4575" xr:uid="{00000000-0005-0000-0000-00008D000000}"/>
    <cellStyle name="Calculation 11 2 22" xfId="6876" xr:uid="{00000000-0005-0000-0000-00008E000000}"/>
    <cellStyle name="Calculation 11 2 23" xfId="3626" xr:uid="{00000000-0005-0000-0000-00008F000000}"/>
    <cellStyle name="Calculation 11 2 3" xfId="1687" xr:uid="{00000000-0005-0000-0000-000090000000}"/>
    <cellStyle name="Calculation 11 2 3 2" xfId="6761" xr:uid="{00000000-0005-0000-0000-000091000000}"/>
    <cellStyle name="Calculation 11 2 3 3" xfId="4456" xr:uid="{00000000-0005-0000-0000-000092000000}"/>
    <cellStyle name="Calculation 11 2 4" xfId="1308" xr:uid="{00000000-0005-0000-0000-000093000000}"/>
    <cellStyle name="Calculation 11 2 4 2" xfId="6382" xr:uid="{00000000-0005-0000-0000-000094000000}"/>
    <cellStyle name="Calculation 11 2 4 3" xfId="4078" xr:uid="{00000000-0005-0000-0000-000095000000}"/>
    <cellStyle name="Calculation 11 2 5" xfId="1317" xr:uid="{00000000-0005-0000-0000-000096000000}"/>
    <cellStyle name="Calculation 11 2 5 2" xfId="6391" xr:uid="{00000000-0005-0000-0000-000097000000}"/>
    <cellStyle name="Calculation 11 2 5 3" xfId="4087" xr:uid="{00000000-0005-0000-0000-000098000000}"/>
    <cellStyle name="Calculation 11 2 6" xfId="2294" xr:uid="{00000000-0005-0000-0000-000099000000}"/>
    <cellStyle name="Calculation 11 2 6 2" xfId="7276" xr:uid="{00000000-0005-0000-0000-00009A000000}"/>
    <cellStyle name="Calculation 11 2 6 3" xfId="5055" xr:uid="{00000000-0005-0000-0000-00009B000000}"/>
    <cellStyle name="Calculation 11 2 7" xfId="2358" xr:uid="{00000000-0005-0000-0000-00009C000000}"/>
    <cellStyle name="Calculation 11 2 7 2" xfId="7340" xr:uid="{00000000-0005-0000-0000-00009D000000}"/>
    <cellStyle name="Calculation 11 2 7 3" xfId="5119" xr:uid="{00000000-0005-0000-0000-00009E000000}"/>
    <cellStyle name="Calculation 11 2 8" xfId="1311" xr:uid="{00000000-0005-0000-0000-00009F000000}"/>
    <cellStyle name="Calculation 11 2 8 2" xfId="6385" xr:uid="{00000000-0005-0000-0000-0000A0000000}"/>
    <cellStyle name="Calculation 11 2 8 3" xfId="4081" xr:uid="{00000000-0005-0000-0000-0000A1000000}"/>
    <cellStyle name="Calculation 11 2 9" xfId="2767" xr:uid="{00000000-0005-0000-0000-0000A2000000}"/>
    <cellStyle name="Calculation 11 2 9 2" xfId="7747" xr:uid="{00000000-0005-0000-0000-0000A3000000}"/>
    <cellStyle name="Calculation 11 2 9 3" xfId="5526" xr:uid="{00000000-0005-0000-0000-0000A4000000}"/>
    <cellStyle name="Calculation 11 3" xfId="1210" xr:uid="{00000000-0005-0000-0000-0000A5000000}"/>
    <cellStyle name="Calculation 11 3 2" xfId="6284" xr:uid="{00000000-0005-0000-0000-0000A6000000}"/>
    <cellStyle name="Calculation 11 3 3" xfId="3980" xr:uid="{00000000-0005-0000-0000-0000A7000000}"/>
    <cellStyle name="Calculation 11 4" xfId="1599" xr:uid="{00000000-0005-0000-0000-0000A8000000}"/>
    <cellStyle name="Calculation 11 4 2" xfId="6673" xr:uid="{00000000-0005-0000-0000-0000A9000000}"/>
    <cellStyle name="Calculation 11 4 3" xfId="4368" xr:uid="{00000000-0005-0000-0000-0000AA000000}"/>
    <cellStyle name="Calculation 11 5" xfId="1133" xr:uid="{00000000-0005-0000-0000-0000AB000000}"/>
    <cellStyle name="Calculation 11 5 2" xfId="6207" xr:uid="{00000000-0005-0000-0000-0000AC000000}"/>
    <cellStyle name="Calculation 11 5 3" xfId="3903" xr:uid="{00000000-0005-0000-0000-0000AD000000}"/>
    <cellStyle name="Calculation 11 6" xfId="2774" xr:uid="{00000000-0005-0000-0000-0000AE000000}"/>
    <cellStyle name="Calculation 11 6 2" xfId="7754" xr:uid="{00000000-0005-0000-0000-0000AF000000}"/>
    <cellStyle name="Calculation 11 6 3" xfId="5533" xr:uid="{00000000-0005-0000-0000-0000B0000000}"/>
    <cellStyle name="Calculation 11 7" xfId="3882" xr:uid="{00000000-0005-0000-0000-0000B1000000}"/>
    <cellStyle name="Calculation 11 8" xfId="3533" xr:uid="{00000000-0005-0000-0000-0000B2000000}"/>
    <cellStyle name="Calculation 12" xfId="390" xr:uid="{00000000-0005-0000-0000-0000B3000000}"/>
    <cellStyle name="Calculation 12 2" xfId="1807" xr:uid="{00000000-0005-0000-0000-0000B4000000}"/>
    <cellStyle name="Calculation 12 2 10" xfId="1620" xr:uid="{00000000-0005-0000-0000-0000B5000000}"/>
    <cellStyle name="Calculation 12 2 10 2" xfId="6694" xr:uid="{00000000-0005-0000-0000-0000B6000000}"/>
    <cellStyle name="Calculation 12 2 10 3" xfId="4389" xr:uid="{00000000-0005-0000-0000-0000B7000000}"/>
    <cellStyle name="Calculation 12 2 11" xfId="2553" xr:uid="{00000000-0005-0000-0000-0000B8000000}"/>
    <cellStyle name="Calculation 12 2 11 2" xfId="7533" xr:uid="{00000000-0005-0000-0000-0000B9000000}"/>
    <cellStyle name="Calculation 12 2 11 3" xfId="5312" xr:uid="{00000000-0005-0000-0000-0000BA000000}"/>
    <cellStyle name="Calculation 12 2 12" xfId="1604" xr:uid="{00000000-0005-0000-0000-0000BB000000}"/>
    <cellStyle name="Calculation 12 2 12 2" xfId="6678" xr:uid="{00000000-0005-0000-0000-0000BC000000}"/>
    <cellStyle name="Calculation 12 2 12 3" xfId="4373" xr:uid="{00000000-0005-0000-0000-0000BD000000}"/>
    <cellStyle name="Calculation 12 2 13" xfId="2711" xr:uid="{00000000-0005-0000-0000-0000BE000000}"/>
    <cellStyle name="Calculation 12 2 13 2" xfId="7691" xr:uid="{00000000-0005-0000-0000-0000BF000000}"/>
    <cellStyle name="Calculation 12 2 13 3" xfId="5470" xr:uid="{00000000-0005-0000-0000-0000C0000000}"/>
    <cellStyle name="Calculation 12 2 14" xfId="1427" xr:uid="{00000000-0005-0000-0000-0000C1000000}"/>
    <cellStyle name="Calculation 12 2 14 2" xfId="6501" xr:uid="{00000000-0005-0000-0000-0000C2000000}"/>
    <cellStyle name="Calculation 12 2 14 3" xfId="4196" xr:uid="{00000000-0005-0000-0000-0000C3000000}"/>
    <cellStyle name="Calculation 12 2 15" xfId="2621" xr:uid="{00000000-0005-0000-0000-0000C4000000}"/>
    <cellStyle name="Calculation 12 2 15 2" xfId="7601" xr:uid="{00000000-0005-0000-0000-0000C5000000}"/>
    <cellStyle name="Calculation 12 2 15 3" xfId="5380" xr:uid="{00000000-0005-0000-0000-0000C6000000}"/>
    <cellStyle name="Calculation 12 2 16" xfId="1726" xr:uid="{00000000-0005-0000-0000-0000C7000000}"/>
    <cellStyle name="Calculation 12 2 16 2" xfId="6800" xr:uid="{00000000-0005-0000-0000-0000C8000000}"/>
    <cellStyle name="Calculation 12 2 16 3" xfId="4495" xr:uid="{00000000-0005-0000-0000-0000C9000000}"/>
    <cellStyle name="Calculation 12 2 17" xfId="3077" xr:uid="{00000000-0005-0000-0000-0000CA000000}"/>
    <cellStyle name="Calculation 12 2 17 2" xfId="8057" xr:uid="{00000000-0005-0000-0000-0000CB000000}"/>
    <cellStyle name="Calculation 12 2 17 3" xfId="5835" xr:uid="{00000000-0005-0000-0000-0000CC000000}"/>
    <cellStyle name="Calculation 12 2 18" xfId="1167" xr:uid="{00000000-0005-0000-0000-0000CD000000}"/>
    <cellStyle name="Calculation 12 2 18 2" xfId="6241" xr:uid="{00000000-0005-0000-0000-0000CE000000}"/>
    <cellStyle name="Calculation 12 2 18 3" xfId="3937" xr:uid="{00000000-0005-0000-0000-0000CF000000}"/>
    <cellStyle name="Calculation 12 2 19" xfId="2814" xr:uid="{00000000-0005-0000-0000-0000D0000000}"/>
    <cellStyle name="Calculation 12 2 19 2" xfId="7794" xr:uid="{00000000-0005-0000-0000-0000D1000000}"/>
    <cellStyle name="Calculation 12 2 19 3" xfId="5573" xr:uid="{00000000-0005-0000-0000-0000D2000000}"/>
    <cellStyle name="Calculation 12 2 2" xfId="2047" xr:uid="{00000000-0005-0000-0000-0000D3000000}"/>
    <cellStyle name="Calculation 12 2 2 2" xfId="7029" xr:uid="{00000000-0005-0000-0000-0000D4000000}"/>
    <cellStyle name="Calculation 12 2 2 3" xfId="4808" xr:uid="{00000000-0005-0000-0000-0000D5000000}"/>
    <cellStyle name="Calculation 12 2 20" xfId="2022" xr:uid="{00000000-0005-0000-0000-0000D6000000}"/>
    <cellStyle name="Calculation 12 2 20 2" xfId="7004" xr:uid="{00000000-0005-0000-0000-0000D7000000}"/>
    <cellStyle name="Calculation 12 2 20 3" xfId="4783" xr:uid="{00000000-0005-0000-0000-0000D8000000}"/>
    <cellStyle name="Calculation 12 2 21" xfId="4576" xr:uid="{00000000-0005-0000-0000-0000D9000000}"/>
    <cellStyle name="Calculation 12 2 22" xfId="6877" xr:uid="{00000000-0005-0000-0000-0000DA000000}"/>
    <cellStyle name="Calculation 12 2 23" xfId="3627" xr:uid="{00000000-0005-0000-0000-0000DB000000}"/>
    <cellStyle name="Calculation 12 2 3" xfId="1688" xr:uid="{00000000-0005-0000-0000-0000DC000000}"/>
    <cellStyle name="Calculation 12 2 3 2" xfId="6762" xr:uid="{00000000-0005-0000-0000-0000DD000000}"/>
    <cellStyle name="Calculation 12 2 3 3" xfId="4457" xr:uid="{00000000-0005-0000-0000-0000DE000000}"/>
    <cellStyle name="Calculation 12 2 4" xfId="1325" xr:uid="{00000000-0005-0000-0000-0000DF000000}"/>
    <cellStyle name="Calculation 12 2 4 2" xfId="6399" xr:uid="{00000000-0005-0000-0000-0000E0000000}"/>
    <cellStyle name="Calculation 12 2 4 3" xfId="4095" xr:uid="{00000000-0005-0000-0000-0000E1000000}"/>
    <cellStyle name="Calculation 12 2 5" xfId="1313" xr:uid="{00000000-0005-0000-0000-0000E2000000}"/>
    <cellStyle name="Calculation 12 2 5 2" xfId="6387" xr:uid="{00000000-0005-0000-0000-0000E3000000}"/>
    <cellStyle name="Calculation 12 2 5 3" xfId="4083" xr:uid="{00000000-0005-0000-0000-0000E4000000}"/>
    <cellStyle name="Calculation 12 2 6" xfId="2295" xr:uid="{00000000-0005-0000-0000-0000E5000000}"/>
    <cellStyle name="Calculation 12 2 6 2" xfId="7277" xr:uid="{00000000-0005-0000-0000-0000E6000000}"/>
    <cellStyle name="Calculation 12 2 6 3" xfId="5056" xr:uid="{00000000-0005-0000-0000-0000E7000000}"/>
    <cellStyle name="Calculation 12 2 7" xfId="2359" xr:uid="{00000000-0005-0000-0000-0000E8000000}"/>
    <cellStyle name="Calculation 12 2 7 2" xfId="7341" xr:uid="{00000000-0005-0000-0000-0000E9000000}"/>
    <cellStyle name="Calculation 12 2 7 3" xfId="5120" xr:uid="{00000000-0005-0000-0000-0000EA000000}"/>
    <cellStyle name="Calculation 12 2 8" xfId="1301" xr:uid="{00000000-0005-0000-0000-0000EB000000}"/>
    <cellStyle name="Calculation 12 2 8 2" xfId="6375" xr:uid="{00000000-0005-0000-0000-0000EC000000}"/>
    <cellStyle name="Calculation 12 2 8 3" xfId="4071" xr:uid="{00000000-0005-0000-0000-0000ED000000}"/>
    <cellStyle name="Calculation 12 2 9" xfId="1749" xr:uid="{00000000-0005-0000-0000-0000EE000000}"/>
    <cellStyle name="Calculation 12 2 9 2" xfId="6823" xr:uid="{00000000-0005-0000-0000-0000EF000000}"/>
    <cellStyle name="Calculation 12 2 9 3" xfId="4518" xr:uid="{00000000-0005-0000-0000-0000F0000000}"/>
    <cellStyle name="Calculation 12 3" xfId="1211" xr:uid="{00000000-0005-0000-0000-0000F1000000}"/>
    <cellStyle name="Calculation 12 3 2" xfId="6285" xr:uid="{00000000-0005-0000-0000-0000F2000000}"/>
    <cellStyle name="Calculation 12 3 3" xfId="3981" xr:uid="{00000000-0005-0000-0000-0000F3000000}"/>
    <cellStyle name="Calculation 12 4" xfId="1127" xr:uid="{00000000-0005-0000-0000-0000F4000000}"/>
    <cellStyle name="Calculation 12 4 2" xfId="6201" xr:uid="{00000000-0005-0000-0000-0000F5000000}"/>
    <cellStyle name="Calculation 12 4 3" xfId="3897" xr:uid="{00000000-0005-0000-0000-0000F6000000}"/>
    <cellStyle name="Calculation 12 5" xfId="1137" xr:uid="{00000000-0005-0000-0000-0000F7000000}"/>
    <cellStyle name="Calculation 12 5 2" xfId="6211" xr:uid="{00000000-0005-0000-0000-0000F8000000}"/>
    <cellStyle name="Calculation 12 5 3" xfId="3907" xr:uid="{00000000-0005-0000-0000-0000F9000000}"/>
    <cellStyle name="Calculation 12 6" xfId="1791" xr:uid="{00000000-0005-0000-0000-0000FA000000}"/>
    <cellStyle name="Calculation 12 6 2" xfId="6865" xr:uid="{00000000-0005-0000-0000-0000FB000000}"/>
    <cellStyle name="Calculation 12 6 3" xfId="4560" xr:uid="{00000000-0005-0000-0000-0000FC000000}"/>
    <cellStyle name="Calculation 12 7" xfId="3881" xr:uid="{00000000-0005-0000-0000-0000FD000000}"/>
    <cellStyle name="Calculation 12 8" xfId="3534" xr:uid="{00000000-0005-0000-0000-0000FE000000}"/>
    <cellStyle name="Calculation 13" xfId="391" xr:uid="{00000000-0005-0000-0000-0000FF000000}"/>
    <cellStyle name="Calculation 13 2" xfId="1808" xr:uid="{00000000-0005-0000-0000-000000010000}"/>
    <cellStyle name="Calculation 13 2 10" xfId="1794" xr:uid="{00000000-0005-0000-0000-000001010000}"/>
    <cellStyle name="Calculation 13 2 10 2" xfId="6868" xr:uid="{00000000-0005-0000-0000-000002010000}"/>
    <cellStyle name="Calculation 13 2 10 3" xfId="4563" xr:uid="{00000000-0005-0000-0000-000003010000}"/>
    <cellStyle name="Calculation 13 2 11" xfId="2713" xr:uid="{00000000-0005-0000-0000-000004010000}"/>
    <cellStyle name="Calculation 13 2 11 2" xfId="7693" xr:uid="{00000000-0005-0000-0000-000005010000}"/>
    <cellStyle name="Calculation 13 2 11 3" xfId="5472" xr:uid="{00000000-0005-0000-0000-000006010000}"/>
    <cellStyle name="Calculation 13 2 12" xfId="1129" xr:uid="{00000000-0005-0000-0000-000007010000}"/>
    <cellStyle name="Calculation 13 2 12 2" xfId="6203" xr:uid="{00000000-0005-0000-0000-000008010000}"/>
    <cellStyle name="Calculation 13 2 12 3" xfId="3899" xr:uid="{00000000-0005-0000-0000-000009010000}"/>
    <cellStyle name="Calculation 13 2 13" xfId="1457" xr:uid="{00000000-0005-0000-0000-00000A010000}"/>
    <cellStyle name="Calculation 13 2 13 2" xfId="6531" xr:uid="{00000000-0005-0000-0000-00000B010000}"/>
    <cellStyle name="Calculation 13 2 13 3" xfId="4226" xr:uid="{00000000-0005-0000-0000-00000C010000}"/>
    <cellStyle name="Calculation 13 2 14" xfId="1417" xr:uid="{00000000-0005-0000-0000-00000D010000}"/>
    <cellStyle name="Calculation 13 2 14 2" xfId="6491" xr:uid="{00000000-0005-0000-0000-00000E010000}"/>
    <cellStyle name="Calculation 13 2 14 3" xfId="4186" xr:uid="{00000000-0005-0000-0000-00000F010000}"/>
    <cellStyle name="Calculation 13 2 15" xfId="2781" xr:uid="{00000000-0005-0000-0000-000010010000}"/>
    <cellStyle name="Calculation 13 2 15 2" xfId="7761" xr:uid="{00000000-0005-0000-0000-000011010000}"/>
    <cellStyle name="Calculation 13 2 15 3" xfId="5540" xr:uid="{00000000-0005-0000-0000-000012010000}"/>
    <cellStyle name="Calculation 13 2 16" xfId="2354" xr:uid="{00000000-0005-0000-0000-000013010000}"/>
    <cellStyle name="Calculation 13 2 16 2" xfId="7336" xr:uid="{00000000-0005-0000-0000-000014010000}"/>
    <cellStyle name="Calculation 13 2 16 3" xfId="5115" xr:uid="{00000000-0005-0000-0000-000015010000}"/>
    <cellStyle name="Calculation 13 2 17" xfId="3078" xr:uid="{00000000-0005-0000-0000-000016010000}"/>
    <cellStyle name="Calculation 13 2 17 2" xfId="8058" xr:uid="{00000000-0005-0000-0000-000017010000}"/>
    <cellStyle name="Calculation 13 2 17 3" xfId="5836" xr:uid="{00000000-0005-0000-0000-000018010000}"/>
    <cellStyle name="Calculation 13 2 18" xfId="2413" xr:uid="{00000000-0005-0000-0000-000019010000}"/>
    <cellStyle name="Calculation 13 2 18 2" xfId="7393" xr:uid="{00000000-0005-0000-0000-00001A010000}"/>
    <cellStyle name="Calculation 13 2 18 3" xfId="5172" xr:uid="{00000000-0005-0000-0000-00001B010000}"/>
    <cellStyle name="Calculation 13 2 19" xfId="2882" xr:uid="{00000000-0005-0000-0000-00001C010000}"/>
    <cellStyle name="Calculation 13 2 19 2" xfId="7862" xr:uid="{00000000-0005-0000-0000-00001D010000}"/>
    <cellStyle name="Calculation 13 2 19 3" xfId="5640" xr:uid="{00000000-0005-0000-0000-00001E010000}"/>
    <cellStyle name="Calculation 13 2 2" xfId="2048" xr:uid="{00000000-0005-0000-0000-00001F010000}"/>
    <cellStyle name="Calculation 13 2 2 2" xfId="7030" xr:uid="{00000000-0005-0000-0000-000020010000}"/>
    <cellStyle name="Calculation 13 2 2 3" xfId="4809" xr:uid="{00000000-0005-0000-0000-000021010000}"/>
    <cellStyle name="Calculation 13 2 20" xfId="2478" xr:uid="{00000000-0005-0000-0000-000022010000}"/>
    <cellStyle name="Calculation 13 2 20 2" xfId="7458" xr:uid="{00000000-0005-0000-0000-000023010000}"/>
    <cellStyle name="Calculation 13 2 20 3" xfId="5237" xr:uid="{00000000-0005-0000-0000-000024010000}"/>
    <cellStyle name="Calculation 13 2 21" xfId="4577" xr:uid="{00000000-0005-0000-0000-000025010000}"/>
    <cellStyle name="Calculation 13 2 22" xfId="6878" xr:uid="{00000000-0005-0000-0000-000026010000}"/>
    <cellStyle name="Calculation 13 2 23" xfId="3628" xr:uid="{00000000-0005-0000-0000-000027010000}"/>
    <cellStyle name="Calculation 13 2 3" xfId="1689" xr:uid="{00000000-0005-0000-0000-000028010000}"/>
    <cellStyle name="Calculation 13 2 3 2" xfId="6763" xr:uid="{00000000-0005-0000-0000-000029010000}"/>
    <cellStyle name="Calculation 13 2 3 3" xfId="4458" xr:uid="{00000000-0005-0000-0000-00002A010000}"/>
    <cellStyle name="Calculation 13 2 4" xfId="1792" xr:uid="{00000000-0005-0000-0000-00002B010000}"/>
    <cellStyle name="Calculation 13 2 4 2" xfId="6866" xr:uid="{00000000-0005-0000-0000-00002C010000}"/>
    <cellStyle name="Calculation 13 2 4 3" xfId="4561" xr:uid="{00000000-0005-0000-0000-00002D010000}"/>
    <cellStyle name="Calculation 13 2 5" xfId="1176" xr:uid="{00000000-0005-0000-0000-00002E010000}"/>
    <cellStyle name="Calculation 13 2 5 2" xfId="6250" xr:uid="{00000000-0005-0000-0000-00002F010000}"/>
    <cellStyle name="Calculation 13 2 5 3" xfId="3946" xr:uid="{00000000-0005-0000-0000-000030010000}"/>
    <cellStyle name="Calculation 13 2 6" xfId="2296" xr:uid="{00000000-0005-0000-0000-000031010000}"/>
    <cellStyle name="Calculation 13 2 6 2" xfId="7278" xr:uid="{00000000-0005-0000-0000-000032010000}"/>
    <cellStyle name="Calculation 13 2 6 3" xfId="5057" xr:uid="{00000000-0005-0000-0000-000033010000}"/>
    <cellStyle name="Calculation 13 2 7" xfId="2360" xr:uid="{00000000-0005-0000-0000-000034010000}"/>
    <cellStyle name="Calculation 13 2 7 2" xfId="7342" xr:uid="{00000000-0005-0000-0000-000035010000}"/>
    <cellStyle name="Calculation 13 2 7 3" xfId="5121" xr:uid="{00000000-0005-0000-0000-000036010000}"/>
    <cellStyle name="Calculation 13 2 8" xfId="1990" xr:uid="{00000000-0005-0000-0000-000037010000}"/>
    <cellStyle name="Calculation 13 2 8 2" xfId="6972" xr:uid="{00000000-0005-0000-0000-000038010000}"/>
    <cellStyle name="Calculation 13 2 8 3" xfId="4751" xr:uid="{00000000-0005-0000-0000-000039010000}"/>
    <cellStyle name="Calculation 13 2 9" xfId="1998" xr:uid="{00000000-0005-0000-0000-00003A010000}"/>
    <cellStyle name="Calculation 13 2 9 2" xfId="6980" xr:uid="{00000000-0005-0000-0000-00003B010000}"/>
    <cellStyle name="Calculation 13 2 9 3" xfId="4759" xr:uid="{00000000-0005-0000-0000-00003C010000}"/>
    <cellStyle name="Calculation 13 3" xfId="1212" xr:uid="{00000000-0005-0000-0000-00003D010000}"/>
    <cellStyle name="Calculation 13 3 2" xfId="6286" xr:uid="{00000000-0005-0000-0000-00003E010000}"/>
    <cellStyle name="Calculation 13 3 3" xfId="3982" xr:uid="{00000000-0005-0000-0000-00003F010000}"/>
    <cellStyle name="Calculation 13 4" xfId="1130" xr:uid="{00000000-0005-0000-0000-000040010000}"/>
    <cellStyle name="Calculation 13 4 2" xfId="6204" xr:uid="{00000000-0005-0000-0000-000041010000}"/>
    <cellStyle name="Calculation 13 4 3" xfId="3900" xr:uid="{00000000-0005-0000-0000-000042010000}"/>
    <cellStyle name="Calculation 13 5" xfId="1643" xr:uid="{00000000-0005-0000-0000-000043010000}"/>
    <cellStyle name="Calculation 13 5 2" xfId="6717" xr:uid="{00000000-0005-0000-0000-000044010000}"/>
    <cellStyle name="Calculation 13 5 3" xfId="4412" xr:uid="{00000000-0005-0000-0000-000045010000}"/>
    <cellStyle name="Calculation 13 6" xfId="1444" xr:uid="{00000000-0005-0000-0000-000046010000}"/>
    <cellStyle name="Calculation 13 6 2" xfId="6518" xr:uid="{00000000-0005-0000-0000-000047010000}"/>
    <cellStyle name="Calculation 13 6 3" xfId="4213" xr:uid="{00000000-0005-0000-0000-000048010000}"/>
    <cellStyle name="Calculation 13 7" xfId="3880" xr:uid="{00000000-0005-0000-0000-000049010000}"/>
    <cellStyle name="Calculation 13 8" xfId="3535" xr:uid="{00000000-0005-0000-0000-00004A010000}"/>
    <cellStyle name="Calculation 14" xfId="392" xr:uid="{00000000-0005-0000-0000-00004B010000}"/>
    <cellStyle name="Calculation 14 2" xfId="1809" xr:uid="{00000000-0005-0000-0000-00004C010000}"/>
    <cellStyle name="Calculation 14 2 10" xfId="1175" xr:uid="{00000000-0005-0000-0000-00004D010000}"/>
    <cellStyle name="Calculation 14 2 10 2" xfId="6249" xr:uid="{00000000-0005-0000-0000-00004E010000}"/>
    <cellStyle name="Calculation 14 2 10 3" xfId="3945" xr:uid="{00000000-0005-0000-0000-00004F010000}"/>
    <cellStyle name="Calculation 14 2 11" xfId="2555" xr:uid="{00000000-0005-0000-0000-000050010000}"/>
    <cellStyle name="Calculation 14 2 11 2" xfId="7535" xr:uid="{00000000-0005-0000-0000-000051010000}"/>
    <cellStyle name="Calculation 14 2 11 3" xfId="5314" xr:uid="{00000000-0005-0000-0000-000052010000}"/>
    <cellStyle name="Calculation 14 2 12" xfId="2476" xr:uid="{00000000-0005-0000-0000-000053010000}"/>
    <cellStyle name="Calculation 14 2 12 2" xfId="7456" xr:uid="{00000000-0005-0000-0000-000054010000}"/>
    <cellStyle name="Calculation 14 2 12 3" xfId="5235" xr:uid="{00000000-0005-0000-0000-000055010000}"/>
    <cellStyle name="Calculation 14 2 13" xfId="1422" xr:uid="{00000000-0005-0000-0000-000056010000}"/>
    <cellStyle name="Calculation 14 2 13 2" xfId="6496" xr:uid="{00000000-0005-0000-0000-000057010000}"/>
    <cellStyle name="Calculation 14 2 13 3" xfId="4191" xr:uid="{00000000-0005-0000-0000-000058010000}"/>
    <cellStyle name="Calculation 14 2 14" xfId="2276" xr:uid="{00000000-0005-0000-0000-000059010000}"/>
    <cellStyle name="Calculation 14 2 14 2" xfId="7258" xr:uid="{00000000-0005-0000-0000-00005A010000}"/>
    <cellStyle name="Calculation 14 2 14 3" xfId="5037" xr:uid="{00000000-0005-0000-0000-00005B010000}"/>
    <cellStyle name="Calculation 14 2 15" xfId="1165" xr:uid="{00000000-0005-0000-0000-00005C010000}"/>
    <cellStyle name="Calculation 14 2 15 2" xfId="6239" xr:uid="{00000000-0005-0000-0000-00005D010000}"/>
    <cellStyle name="Calculation 14 2 15 3" xfId="3935" xr:uid="{00000000-0005-0000-0000-00005E010000}"/>
    <cellStyle name="Calculation 14 2 16" xfId="2894" xr:uid="{00000000-0005-0000-0000-00005F010000}"/>
    <cellStyle name="Calculation 14 2 16 2" xfId="7874" xr:uid="{00000000-0005-0000-0000-000060010000}"/>
    <cellStyle name="Calculation 14 2 16 3" xfId="5652" xr:uid="{00000000-0005-0000-0000-000061010000}"/>
    <cellStyle name="Calculation 14 2 17" xfId="3079" xr:uid="{00000000-0005-0000-0000-000062010000}"/>
    <cellStyle name="Calculation 14 2 17 2" xfId="8059" xr:uid="{00000000-0005-0000-0000-000063010000}"/>
    <cellStyle name="Calculation 14 2 17 3" xfId="5837" xr:uid="{00000000-0005-0000-0000-000064010000}"/>
    <cellStyle name="Calculation 14 2 18" xfId="1372" xr:uid="{00000000-0005-0000-0000-000065010000}"/>
    <cellStyle name="Calculation 14 2 18 2" xfId="6446" xr:uid="{00000000-0005-0000-0000-000066010000}"/>
    <cellStyle name="Calculation 14 2 18 3" xfId="4141" xr:uid="{00000000-0005-0000-0000-000067010000}"/>
    <cellStyle name="Calculation 14 2 19" xfId="1752" xr:uid="{00000000-0005-0000-0000-000068010000}"/>
    <cellStyle name="Calculation 14 2 19 2" xfId="6826" xr:uid="{00000000-0005-0000-0000-000069010000}"/>
    <cellStyle name="Calculation 14 2 19 3" xfId="4521" xr:uid="{00000000-0005-0000-0000-00006A010000}"/>
    <cellStyle name="Calculation 14 2 2" xfId="2049" xr:uid="{00000000-0005-0000-0000-00006B010000}"/>
    <cellStyle name="Calculation 14 2 2 2" xfId="7031" xr:uid="{00000000-0005-0000-0000-00006C010000}"/>
    <cellStyle name="Calculation 14 2 2 3" xfId="4810" xr:uid="{00000000-0005-0000-0000-00006D010000}"/>
    <cellStyle name="Calculation 14 2 20" xfId="1147" xr:uid="{00000000-0005-0000-0000-00006E010000}"/>
    <cellStyle name="Calculation 14 2 20 2" xfId="6221" xr:uid="{00000000-0005-0000-0000-00006F010000}"/>
    <cellStyle name="Calculation 14 2 20 3" xfId="3917" xr:uid="{00000000-0005-0000-0000-000070010000}"/>
    <cellStyle name="Calculation 14 2 21" xfId="4578" xr:uid="{00000000-0005-0000-0000-000071010000}"/>
    <cellStyle name="Calculation 14 2 22" xfId="6879" xr:uid="{00000000-0005-0000-0000-000072010000}"/>
    <cellStyle name="Calculation 14 2 23" xfId="3629" xr:uid="{00000000-0005-0000-0000-000073010000}"/>
    <cellStyle name="Calculation 14 2 3" xfId="1690" xr:uid="{00000000-0005-0000-0000-000074010000}"/>
    <cellStyle name="Calculation 14 2 3 2" xfId="6764" xr:uid="{00000000-0005-0000-0000-000075010000}"/>
    <cellStyle name="Calculation 14 2 3 3" xfId="4459" xr:uid="{00000000-0005-0000-0000-000076010000}"/>
    <cellStyle name="Calculation 14 2 4" xfId="1324" xr:uid="{00000000-0005-0000-0000-000077010000}"/>
    <cellStyle name="Calculation 14 2 4 2" xfId="6398" xr:uid="{00000000-0005-0000-0000-000078010000}"/>
    <cellStyle name="Calculation 14 2 4 3" xfId="4094" xr:uid="{00000000-0005-0000-0000-000079010000}"/>
    <cellStyle name="Calculation 14 2 5" xfId="1177" xr:uid="{00000000-0005-0000-0000-00007A010000}"/>
    <cellStyle name="Calculation 14 2 5 2" xfId="6251" xr:uid="{00000000-0005-0000-0000-00007B010000}"/>
    <cellStyle name="Calculation 14 2 5 3" xfId="3947" xr:uid="{00000000-0005-0000-0000-00007C010000}"/>
    <cellStyle name="Calculation 14 2 6" xfId="2297" xr:uid="{00000000-0005-0000-0000-00007D010000}"/>
    <cellStyle name="Calculation 14 2 6 2" xfId="7279" xr:uid="{00000000-0005-0000-0000-00007E010000}"/>
    <cellStyle name="Calculation 14 2 6 3" xfId="5058" xr:uid="{00000000-0005-0000-0000-00007F010000}"/>
    <cellStyle name="Calculation 14 2 7" xfId="2361" xr:uid="{00000000-0005-0000-0000-000080010000}"/>
    <cellStyle name="Calculation 14 2 7 2" xfId="7343" xr:uid="{00000000-0005-0000-0000-000081010000}"/>
    <cellStyle name="Calculation 14 2 7 3" xfId="5122" xr:uid="{00000000-0005-0000-0000-000082010000}"/>
    <cellStyle name="Calculation 14 2 8" xfId="1345" xr:uid="{00000000-0005-0000-0000-000083010000}"/>
    <cellStyle name="Calculation 14 2 8 2" xfId="6419" xr:uid="{00000000-0005-0000-0000-000084010000}"/>
    <cellStyle name="Calculation 14 2 8 3" xfId="4114" xr:uid="{00000000-0005-0000-0000-000085010000}"/>
    <cellStyle name="Calculation 14 2 9" xfId="2344" xr:uid="{00000000-0005-0000-0000-000086010000}"/>
    <cellStyle name="Calculation 14 2 9 2" xfId="7326" xr:uid="{00000000-0005-0000-0000-000087010000}"/>
    <cellStyle name="Calculation 14 2 9 3" xfId="5105" xr:uid="{00000000-0005-0000-0000-000088010000}"/>
    <cellStyle name="Calculation 14 3" xfId="1213" xr:uid="{00000000-0005-0000-0000-000089010000}"/>
    <cellStyle name="Calculation 14 3 2" xfId="6287" xr:uid="{00000000-0005-0000-0000-00008A010000}"/>
    <cellStyle name="Calculation 14 3 3" xfId="3983" xr:uid="{00000000-0005-0000-0000-00008B010000}"/>
    <cellStyle name="Calculation 14 4" xfId="1125" xr:uid="{00000000-0005-0000-0000-00008C010000}"/>
    <cellStyle name="Calculation 14 4 2" xfId="6199" xr:uid="{00000000-0005-0000-0000-00008D010000}"/>
    <cellStyle name="Calculation 14 4 3" xfId="3895" xr:uid="{00000000-0005-0000-0000-00008E010000}"/>
    <cellStyle name="Calculation 14 5" xfId="1644" xr:uid="{00000000-0005-0000-0000-00008F010000}"/>
    <cellStyle name="Calculation 14 5 2" xfId="6718" xr:uid="{00000000-0005-0000-0000-000090010000}"/>
    <cellStyle name="Calculation 14 5 3" xfId="4413" xr:uid="{00000000-0005-0000-0000-000091010000}"/>
    <cellStyle name="Calculation 14 6" xfId="2947" xr:uid="{00000000-0005-0000-0000-000092010000}"/>
    <cellStyle name="Calculation 14 6 2" xfId="7927" xr:uid="{00000000-0005-0000-0000-000093010000}"/>
    <cellStyle name="Calculation 14 6 3" xfId="5705" xr:uid="{00000000-0005-0000-0000-000094010000}"/>
    <cellStyle name="Calculation 14 7" xfId="3879" xr:uid="{00000000-0005-0000-0000-000095010000}"/>
    <cellStyle name="Calculation 14 8" xfId="3536" xr:uid="{00000000-0005-0000-0000-000096010000}"/>
    <cellStyle name="Calculation 15" xfId="393" xr:uid="{00000000-0005-0000-0000-000097010000}"/>
    <cellStyle name="Calculation 15 2" xfId="1810" xr:uid="{00000000-0005-0000-0000-000098010000}"/>
    <cellStyle name="Calculation 15 2 10" xfId="2102" xr:uid="{00000000-0005-0000-0000-000099010000}"/>
    <cellStyle name="Calculation 15 2 10 2" xfId="7084" xr:uid="{00000000-0005-0000-0000-00009A010000}"/>
    <cellStyle name="Calculation 15 2 10 3" xfId="4863" xr:uid="{00000000-0005-0000-0000-00009B010000}"/>
    <cellStyle name="Calculation 15 2 11" xfId="1641" xr:uid="{00000000-0005-0000-0000-00009C010000}"/>
    <cellStyle name="Calculation 15 2 11 2" xfId="6715" xr:uid="{00000000-0005-0000-0000-00009D010000}"/>
    <cellStyle name="Calculation 15 2 11 3" xfId="4410" xr:uid="{00000000-0005-0000-0000-00009E010000}"/>
    <cellStyle name="Calculation 15 2 12" xfId="2784" xr:uid="{00000000-0005-0000-0000-00009F010000}"/>
    <cellStyle name="Calculation 15 2 12 2" xfId="7764" xr:uid="{00000000-0005-0000-0000-0000A0010000}"/>
    <cellStyle name="Calculation 15 2 12 3" xfId="5543" xr:uid="{00000000-0005-0000-0000-0000A1010000}"/>
    <cellStyle name="Calculation 15 2 13" xfId="1530" xr:uid="{00000000-0005-0000-0000-0000A2010000}"/>
    <cellStyle name="Calculation 15 2 13 2" xfId="6604" xr:uid="{00000000-0005-0000-0000-0000A3010000}"/>
    <cellStyle name="Calculation 15 2 13 3" xfId="4299" xr:uid="{00000000-0005-0000-0000-0000A4010000}"/>
    <cellStyle name="Calculation 15 2 14" xfId="1683" xr:uid="{00000000-0005-0000-0000-0000A5010000}"/>
    <cellStyle name="Calculation 15 2 14 2" xfId="6757" xr:uid="{00000000-0005-0000-0000-0000A6010000}"/>
    <cellStyle name="Calculation 15 2 14 3" xfId="4452" xr:uid="{00000000-0005-0000-0000-0000A7010000}"/>
    <cellStyle name="Calculation 15 2 15" xfId="2697" xr:uid="{00000000-0005-0000-0000-0000A8010000}"/>
    <cellStyle name="Calculation 15 2 15 2" xfId="7677" xr:uid="{00000000-0005-0000-0000-0000A9010000}"/>
    <cellStyle name="Calculation 15 2 15 3" xfId="5456" xr:uid="{00000000-0005-0000-0000-0000AA010000}"/>
    <cellStyle name="Calculation 15 2 16" xfId="2394" xr:uid="{00000000-0005-0000-0000-0000AB010000}"/>
    <cellStyle name="Calculation 15 2 16 2" xfId="7374" xr:uid="{00000000-0005-0000-0000-0000AC010000}"/>
    <cellStyle name="Calculation 15 2 16 3" xfId="5153" xr:uid="{00000000-0005-0000-0000-0000AD010000}"/>
    <cellStyle name="Calculation 15 2 17" xfId="3080" xr:uid="{00000000-0005-0000-0000-0000AE010000}"/>
    <cellStyle name="Calculation 15 2 17 2" xfId="8060" xr:uid="{00000000-0005-0000-0000-0000AF010000}"/>
    <cellStyle name="Calculation 15 2 17 3" xfId="5838" xr:uid="{00000000-0005-0000-0000-0000B0010000}"/>
    <cellStyle name="Calculation 15 2 18" xfId="2824" xr:uid="{00000000-0005-0000-0000-0000B1010000}"/>
    <cellStyle name="Calculation 15 2 18 2" xfId="7804" xr:uid="{00000000-0005-0000-0000-0000B2010000}"/>
    <cellStyle name="Calculation 15 2 18 3" xfId="5583" xr:uid="{00000000-0005-0000-0000-0000B3010000}"/>
    <cellStyle name="Calculation 15 2 19" xfId="1613" xr:uid="{00000000-0005-0000-0000-0000B4010000}"/>
    <cellStyle name="Calculation 15 2 19 2" xfId="6687" xr:uid="{00000000-0005-0000-0000-0000B5010000}"/>
    <cellStyle name="Calculation 15 2 19 3" xfId="4382" xr:uid="{00000000-0005-0000-0000-0000B6010000}"/>
    <cellStyle name="Calculation 15 2 2" xfId="2050" xr:uid="{00000000-0005-0000-0000-0000B7010000}"/>
    <cellStyle name="Calculation 15 2 2 2" xfId="7032" xr:uid="{00000000-0005-0000-0000-0000B8010000}"/>
    <cellStyle name="Calculation 15 2 2 3" xfId="4811" xr:uid="{00000000-0005-0000-0000-0000B9010000}"/>
    <cellStyle name="Calculation 15 2 20" xfId="2482" xr:uid="{00000000-0005-0000-0000-0000BA010000}"/>
    <cellStyle name="Calculation 15 2 20 2" xfId="7462" xr:uid="{00000000-0005-0000-0000-0000BB010000}"/>
    <cellStyle name="Calculation 15 2 20 3" xfId="5241" xr:uid="{00000000-0005-0000-0000-0000BC010000}"/>
    <cellStyle name="Calculation 15 2 21" xfId="4579" xr:uid="{00000000-0005-0000-0000-0000BD010000}"/>
    <cellStyle name="Calculation 15 2 22" xfId="6880" xr:uid="{00000000-0005-0000-0000-0000BE010000}"/>
    <cellStyle name="Calculation 15 2 23" xfId="3630" xr:uid="{00000000-0005-0000-0000-0000BF010000}"/>
    <cellStyle name="Calculation 15 2 3" xfId="1691" xr:uid="{00000000-0005-0000-0000-0000C0010000}"/>
    <cellStyle name="Calculation 15 2 3 2" xfId="6765" xr:uid="{00000000-0005-0000-0000-0000C1010000}"/>
    <cellStyle name="Calculation 15 2 3 3" xfId="4460" xr:uid="{00000000-0005-0000-0000-0000C2010000}"/>
    <cellStyle name="Calculation 15 2 4" xfId="1323" xr:uid="{00000000-0005-0000-0000-0000C3010000}"/>
    <cellStyle name="Calculation 15 2 4 2" xfId="6397" xr:uid="{00000000-0005-0000-0000-0000C4010000}"/>
    <cellStyle name="Calculation 15 2 4 3" xfId="4093" xr:uid="{00000000-0005-0000-0000-0000C5010000}"/>
    <cellStyle name="Calculation 15 2 5" xfId="1362" xr:uid="{00000000-0005-0000-0000-0000C6010000}"/>
    <cellStyle name="Calculation 15 2 5 2" xfId="6436" xr:uid="{00000000-0005-0000-0000-0000C7010000}"/>
    <cellStyle name="Calculation 15 2 5 3" xfId="4131" xr:uid="{00000000-0005-0000-0000-0000C8010000}"/>
    <cellStyle name="Calculation 15 2 6" xfId="2298" xr:uid="{00000000-0005-0000-0000-0000C9010000}"/>
    <cellStyle name="Calculation 15 2 6 2" xfId="7280" xr:uid="{00000000-0005-0000-0000-0000CA010000}"/>
    <cellStyle name="Calculation 15 2 6 3" xfId="5059" xr:uid="{00000000-0005-0000-0000-0000CB010000}"/>
    <cellStyle name="Calculation 15 2 7" xfId="2362" xr:uid="{00000000-0005-0000-0000-0000CC010000}"/>
    <cellStyle name="Calculation 15 2 7 2" xfId="7344" xr:uid="{00000000-0005-0000-0000-0000CD010000}"/>
    <cellStyle name="Calculation 15 2 7 3" xfId="5123" xr:uid="{00000000-0005-0000-0000-0000CE010000}"/>
    <cellStyle name="Calculation 15 2 8" xfId="1492" xr:uid="{00000000-0005-0000-0000-0000CF010000}"/>
    <cellStyle name="Calculation 15 2 8 2" xfId="6566" xr:uid="{00000000-0005-0000-0000-0000D0010000}"/>
    <cellStyle name="Calculation 15 2 8 3" xfId="4261" xr:uid="{00000000-0005-0000-0000-0000D1010000}"/>
    <cellStyle name="Calculation 15 2 9" xfId="2488" xr:uid="{00000000-0005-0000-0000-0000D2010000}"/>
    <cellStyle name="Calculation 15 2 9 2" xfId="7468" xr:uid="{00000000-0005-0000-0000-0000D3010000}"/>
    <cellStyle name="Calculation 15 2 9 3" xfId="5247" xr:uid="{00000000-0005-0000-0000-0000D4010000}"/>
    <cellStyle name="Calculation 15 3" xfId="1214" xr:uid="{00000000-0005-0000-0000-0000D5010000}"/>
    <cellStyle name="Calculation 15 3 2" xfId="6288" xr:uid="{00000000-0005-0000-0000-0000D6010000}"/>
    <cellStyle name="Calculation 15 3 3" xfId="3984" xr:uid="{00000000-0005-0000-0000-0000D7010000}"/>
    <cellStyle name="Calculation 15 4" xfId="1309" xr:uid="{00000000-0005-0000-0000-0000D8010000}"/>
    <cellStyle name="Calculation 15 4 2" xfId="6383" xr:uid="{00000000-0005-0000-0000-0000D9010000}"/>
    <cellStyle name="Calculation 15 4 3" xfId="4079" xr:uid="{00000000-0005-0000-0000-0000DA010000}"/>
    <cellStyle name="Calculation 15 5" xfId="1645" xr:uid="{00000000-0005-0000-0000-0000DB010000}"/>
    <cellStyle name="Calculation 15 5 2" xfId="6719" xr:uid="{00000000-0005-0000-0000-0000DC010000}"/>
    <cellStyle name="Calculation 15 5 3" xfId="4414" xr:uid="{00000000-0005-0000-0000-0000DD010000}"/>
    <cellStyle name="Calculation 15 6" xfId="3005" xr:uid="{00000000-0005-0000-0000-0000DE010000}"/>
    <cellStyle name="Calculation 15 6 2" xfId="7985" xr:uid="{00000000-0005-0000-0000-0000DF010000}"/>
    <cellStyle name="Calculation 15 6 3" xfId="5763" xr:uid="{00000000-0005-0000-0000-0000E0010000}"/>
    <cellStyle name="Calculation 15 7" xfId="3878" xr:uid="{00000000-0005-0000-0000-0000E1010000}"/>
    <cellStyle name="Calculation 15 8" xfId="3537" xr:uid="{00000000-0005-0000-0000-0000E2010000}"/>
    <cellStyle name="Calculation 16" xfId="394" xr:uid="{00000000-0005-0000-0000-0000E3010000}"/>
    <cellStyle name="Calculation 16 2" xfId="1811" xr:uid="{00000000-0005-0000-0000-0000E4010000}"/>
    <cellStyle name="Calculation 16 2 10" xfId="1480" xr:uid="{00000000-0005-0000-0000-0000E5010000}"/>
    <cellStyle name="Calculation 16 2 10 2" xfId="6554" xr:uid="{00000000-0005-0000-0000-0000E6010000}"/>
    <cellStyle name="Calculation 16 2 10 3" xfId="4249" xr:uid="{00000000-0005-0000-0000-0000E7010000}"/>
    <cellStyle name="Calculation 16 2 11" xfId="2556" xr:uid="{00000000-0005-0000-0000-0000E8010000}"/>
    <cellStyle name="Calculation 16 2 11 2" xfId="7536" xr:uid="{00000000-0005-0000-0000-0000E9010000}"/>
    <cellStyle name="Calculation 16 2 11 3" xfId="5315" xr:uid="{00000000-0005-0000-0000-0000EA010000}"/>
    <cellStyle name="Calculation 16 2 12" xfId="2191" xr:uid="{00000000-0005-0000-0000-0000EB010000}"/>
    <cellStyle name="Calculation 16 2 12 2" xfId="7173" xr:uid="{00000000-0005-0000-0000-0000EC010000}"/>
    <cellStyle name="Calculation 16 2 12 3" xfId="4952" xr:uid="{00000000-0005-0000-0000-0000ED010000}"/>
    <cellStyle name="Calculation 16 2 13" xfId="2710" xr:uid="{00000000-0005-0000-0000-0000EE010000}"/>
    <cellStyle name="Calculation 16 2 13 2" xfId="7690" xr:uid="{00000000-0005-0000-0000-0000EF010000}"/>
    <cellStyle name="Calculation 16 2 13 3" xfId="5469" xr:uid="{00000000-0005-0000-0000-0000F0010000}"/>
    <cellStyle name="Calculation 16 2 14" xfId="2785" xr:uid="{00000000-0005-0000-0000-0000F1010000}"/>
    <cellStyle name="Calculation 16 2 14 2" xfId="7765" xr:uid="{00000000-0005-0000-0000-0000F2010000}"/>
    <cellStyle name="Calculation 16 2 14 3" xfId="5544" xr:uid="{00000000-0005-0000-0000-0000F3010000}"/>
    <cellStyle name="Calculation 16 2 15" xfId="2543" xr:uid="{00000000-0005-0000-0000-0000F4010000}"/>
    <cellStyle name="Calculation 16 2 15 2" xfId="7523" xr:uid="{00000000-0005-0000-0000-0000F5010000}"/>
    <cellStyle name="Calculation 16 2 15 3" xfId="5302" xr:uid="{00000000-0005-0000-0000-0000F6010000}"/>
    <cellStyle name="Calculation 16 2 16" xfId="2893" xr:uid="{00000000-0005-0000-0000-0000F7010000}"/>
    <cellStyle name="Calculation 16 2 16 2" xfId="7873" xr:uid="{00000000-0005-0000-0000-0000F8010000}"/>
    <cellStyle name="Calculation 16 2 16 3" xfId="5651" xr:uid="{00000000-0005-0000-0000-0000F9010000}"/>
    <cellStyle name="Calculation 16 2 17" xfId="3074" xr:uid="{00000000-0005-0000-0000-0000FA010000}"/>
    <cellStyle name="Calculation 16 2 17 2" xfId="8054" xr:uid="{00000000-0005-0000-0000-0000FB010000}"/>
    <cellStyle name="Calculation 16 2 17 3" xfId="5832" xr:uid="{00000000-0005-0000-0000-0000FC010000}"/>
    <cellStyle name="Calculation 16 2 18" xfId="1161" xr:uid="{00000000-0005-0000-0000-0000FD010000}"/>
    <cellStyle name="Calculation 16 2 18 2" xfId="6235" xr:uid="{00000000-0005-0000-0000-0000FE010000}"/>
    <cellStyle name="Calculation 16 2 18 3" xfId="3931" xr:uid="{00000000-0005-0000-0000-0000FF010000}"/>
    <cellStyle name="Calculation 16 2 19" xfId="1747" xr:uid="{00000000-0005-0000-0000-000000020000}"/>
    <cellStyle name="Calculation 16 2 19 2" xfId="6821" xr:uid="{00000000-0005-0000-0000-000001020000}"/>
    <cellStyle name="Calculation 16 2 19 3" xfId="4516" xr:uid="{00000000-0005-0000-0000-000002020000}"/>
    <cellStyle name="Calculation 16 2 2" xfId="2051" xr:uid="{00000000-0005-0000-0000-000003020000}"/>
    <cellStyle name="Calculation 16 2 2 2" xfId="7033" xr:uid="{00000000-0005-0000-0000-000004020000}"/>
    <cellStyle name="Calculation 16 2 2 3" xfId="4812" xr:uid="{00000000-0005-0000-0000-000005020000}"/>
    <cellStyle name="Calculation 16 2 20" xfId="1501" xr:uid="{00000000-0005-0000-0000-000006020000}"/>
    <cellStyle name="Calculation 16 2 20 2" xfId="6575" xr:uid="{00000000-0005-0000-0000-000007020000}"/>
    <cellStyle name="Calculation 16 2 20 3" xfId="4270" xr:uid="{00000000-0005-0000-0000-000008020000}"/>
    <cellStyle name="Calculation 16 2 21" xfId="4580" xr:uid="{00000000-0005-0000-0000-000009020000}"/>
    <cellStyle name="Calculation 16 2 22" xfId="6881" xr:uid="{00000000-0005-0000-0000-00000A020000}"/>
    <cellStyle name="Calculation 16 2 23" xfId="3631" xr:uid="{00000000-0005-0000-0000-00000B020000}"/>
    <cellStyle name="Calculation 16 2 3" xfId="1692" xr:uid="{00000000-0005-0000-0000-00000C020000}"/>
    <cellStyle name="Calculation 16 2 3 2" xfId="6766" xr:uid="{00000000-0005-0000-0000-00000D020000}"/>
    <cellStyle name="Calculation 16 2 3 3" xfId="4461" xr:uid="{00000000-0005-0000-0000-00000E020000}"/>
    <cellStyle name="Calculation 16 2 4" xfId="1735" xr:uid="{00000000-0005-0000-0000-00000F020000}"/>
    <cellStyle name="Calculation 16 2 4 2" xfId="6809" xr:uid="{00000000-0005-0000-0000-000010020000}"/>
    <cellStyle name="Calculation 16 2 4 3" xfId="4504" xr:uid="{00000000-0005-0000-0000-000011020000}"/>
    <cellStyle name="Calculation 16 2 5" xfId="1178" xr:uid="{00000000-0005-0000-0000-000012020000}"/>
    <cellStyle name="Calculation 16 2 5 2" xfId="6252" xr:uid="{00000000-0005-0000-0000-000013020000}"/>
    <cellStyle name="Calculation 16 2 5 3" xfId="3948" xr:uid="{00000000-0005-0000-0000-000014020000}"/>
    <cellStyle name="Calculation 16 2 6" xfId="2299" xr:uid="{00000000-0005-0000-0000-000015020000}"/>
    <cellStyle name="Calculation 16 2 6 2" xfId="7281" xr:uid="{00000000-0005-0000-0000-000016020000}"/>
    <cellStyle name="Calculation 16 2 6 3" xfId="5060" xr:uid="{00000000-0005-0000-0000-000017020000}"/>
    <cellStyle name="Calculation 16 2 7" xfId="2363" xr:uid="{00000000-0005-0000-0000-000018020000}"/>
    <cellStyle name="Calculation 16 2 7 2" xfId="7345" xr:uid="{00000000-0005-0000-0000-000019020000}"/>
    <cellStyle name="Calculation 16 2 7 3" xfId="5124" xr:uid="{00000000-0005-0000-0000-00001A020000}"/>
    <cellStyle name="Calculation 16 2 8" xfId="1607" xr:uid="{00000000-0005-0000-0000-00001B020000}"/>
    <cellStyle name="Calculation 16 2 8 2" xfId="6681" xr:uid="{00000000-0005-0000-0000-00001C020000}"/>
    <cellStyle name="Calculation 16 2 8 3" xfId="4376" xr:uid="{00000000-0005-0000-0000-00001D020000}"/>
    <cellStyle name="Calculation 16 2 9" xfId="1721" xr:uid="{00000000-0005-0000-0000-00001E020000}"/>
    <cellStyle name="Calculation 16 2 9 2" xfId="6795" xr:uid="{00000000-0005-0000-0000-00001F020000}"/>
    <cellStyle name="Calculation 16 2 9 3" xfId="4490" xr:uid="{00000000-0005-0000-0000-000020020000}"/>
    <cellStyle name="Calculation 16 3" xfId="1215" xr:uid="{00000000-0005-0000-0000-000021020000}"/>
    <cellStyle name="Calculation 16 3 2" xfId="6289" xr:uid="{00000000-0005-0000-0000-000022020000}"/>
    <cellStyle name="Calculation 16 3 3" xfId="3985" xr:uid="{00000000-0005-0000-0000-000023020000}"/>
    <cellStyle name="Calculation 16 4" xfId="1598" xr:uid="{00000000-0005-0000-0000-000024020000}"/>
    <cellStyle name="Calculation 16 4 2" xfId="6672" xr:uid="{00000000-0005-0000-0000-000025020000}"/>
    <cellStyle name="Calculation 16 4 3" xfId="4367" xr:uid="{00000000-0005-0000-0000-000026020000}"/>
    <cellStyle name="Calculation 16 5" xfId="1646" xr:uid="{00000000-0005-0000-0000-000027020000}"/>
    <cellStyle name="Calculation 16 5 2" xfId="6720" xr:uid="{00000000-0005-0000-0000-000028020000}"/>
    <cellStyle name="Calculation 16 5 3" xfId="4415" xr:uid="{00000000-0005-0000-0000-000029020000}"/>
    <cellStyle name="Calculation 16 6" xfId="1428" xr:uid="{00000000-0005-0000-0000-00002A020000}"/>
    <cellStyle name="Calculation 16 6 2" xfId="6502" xr:uid="{00000000-0005-0000-0000-00002B020000}"/>
    <cellStyle name="Calculation 16 6 3" xfId="4197" xr:uid="{00000000-0005-0000-0000-00002C020000}"/>
    <cellStyle name="Calculation 16 7" xfId="3877" xr:uid="{00000000-0005-0000-0000-00002D020000}"/>
    <cellStyle name="Calculation 16 8" xfId="3538" xr:uid="{00000000-0005-0000-0000-00002E020000}"/>
    <cellStyle name="Calculation 17" xfId="395" xr:uid="{00000000-0005-0000-0000-00002F020000}"/>
    <cellStyle name="Calculation 17 2" xfId="1812" xr:uid="{00000000-0005-0000-0000-000030020000}"/>
    <cellStyle name="Calculation 17 2 10" xfId="2000" xr:uid="{00000000-0005-0000-0000-000031020000}"/>
    <cellStyle name="Calculation 17 2 10 2" xfId="6982" xr:uid="{00000000-0005-0000-0000-000032020000}"/>
    <cellStyle name="Calculation 17 2 10 3" xfId="4761" xr:uid="{00000000-0005-0000-0000-000033020000}"/>
    <cellStyle name="Calculation 17 2 11" xfId="2192" xr:uid="{00000000-0005-0000-0000-000034020000}"/>
    <cellStyle name="Calculation 17 2 11 2" xfId="7174" xr:uid="{00000000-0005-0000-0000-000035020000}"/>
    <cellStyle name="Calculation 17 2 11 3" xfId="4953" xr:uid="{00000000-0005-0000-0000-000036020000}"/>
    <cellStyle name="Calculation 17 2 12" xfId="2783" xr:uid="{00000000-0005-0000-0000-000037020000}"/>
    <cellStyle name="Calculation 17 2 12 2" xfId="7763" xr:uid="{00000000-0005-0000-0000-000038020000}"/>
    <cellStyle name="Calculation 17 2 12 3" xfId="5542" xr:uid="{00000000-0005-0000-0000-000039020000}"/>
    <cellStyle name="Calculation 17 2 13" xfId="2552" xr:uid="{00000000-0005-0000-0000-00003A020000}"/>
    <cellStyle name="Calculation 17 2 13 2" xfId="7532" xr:uid="{00000000-0005-0000-0000-00003B020000}"/>
    <cellStyle name="Calculation 17 2 13 3" xfId="5311" xr:uid="{00000000-0005-0000-0000-00003C020000}"/>
    <cellStyle name="Calculation 17 2 14" xfId="2489" xr:uid="{00000000-0005-0000-0000-00003D020000}"/>
    <cellStyle name="Calculation 17 2 14 2" xfId="7469" xr:uid="{00000000-0005-0000-0000-00003E020000}"/>
    <cellStyle name="Calculation 17 2 14 3" xfId="5248" xr:uid="{00000000-0005-0000-0000-00003F020000}"/>
    <cellStyle name="Calculation 17 2 15" xfId="2025" xr:uid="{00000000-0005-0000-0000-000040020000}"/>
    <cellStyle name="Calculation 17 2 15 2" xfId="7007" xr:uid="{00000000-0005-0000-0000-000041020000}"/>
    <cellStyle name="Calculation 17 2 15 3" xfId="4786" xr:uid="{00000000-0005-0000-0000-000042020000}"/>
    <cellStyle name="Calculation 17 2 16" xfId="2617" xr:uid="{00000000-0005-0000-0000-000043020000}"/>
    <cellStyle name="Calculation 17 2 16 2" xfId="7597" xr:uid="{00000000-0005-0000-0000-000044020000}"/>
    <cellStyle name="Calculation 17 2 16 3" xfId="5376" xr:uid="{00000000-0005-0000-0000-000045020000}"/>
    <cellStyle name="Calculation 17 2 17" xfId="3081" xr:uid="{00000000-0005-0000-0000-000046020000}"/>
    <cellStyle name="Calculation 17 2 17 2" xfId="8061" xr:uid="{00000000-0005-0000-0000-000047020000}"/>
    <cellStyle name="Calculation 17 2 17 3" xfId="5839" xr:uid="{00000000-0005-0000-0000-000048020000}"/>
    <cellStyle name="Calculation 17 2 18" xfId="2623" xr:uid="{00000000-0005-0000-0000-000049020000}"/>
    <cellStyle name="Calculation 17 2 18 2" xfId="7603" xr:uid="{00000000-0005-0000-0000-00004A020000}"/>
    <cellStyle name="Calculation 17 2 18 3" xfId="5382" xr:uid="{00000000-0005-0000-0000-00004B020000}"/>
    <cellStyle name="Calculation 17 2 19" xfId="1424" xr:uid="{00000000-0005-0000-0000-00004C020000}"/>
    <cellStyle name="Calculation 17 2 19 2" xfId="6498" xr:uid="{00000000-0005-0000-0000-00004D020000}"/>
    <cellStyle name="Calculation 17 2 19 3" xfId="4193" xr:uid="{00000000-0005-0000-0000-00004E020000}"/>
    <cellStyle name="Calculation 17 2 2" xfId="2052" xr:uid="{00000000-0005-0000-0000-00004F020000}"/>
    <cellStyle name="Calculation 17 2 2 2" xfId="7034" xr:uid="{00000000-0005-0000-0000-000050020000}"/>
    <cellStyle name="Calculation 17 2 2 3" xfId="4813" xr:uid="{00000000-0005-0000-0000-000051020000}"/>
    <cellStyle name="Calculation 17 2 20" xfId="2964" xr:uid="{00000000-0005-0000-0000-000052020000}"/>
    <cellStyle name="Calculation 17 2 20 2" xfId="7944" xr:uid="{00000000-0005-0000-0000-000053020000}"/>
    <cellStyle name="Calculation 17 2 20 3" xfId="5722" xr:uid="{00000000-0005-0000-0000-000054020000}"/>
    <cellStyle name="Calculation 17 2 21" xfId="4581" xr:uid="{00000000-0005-0000-0000-000055020000}"/>
    <cellStyle name="Calculation 17 2 22" xfId="6882" xr:uid="{00000000-0005-0000-0000-000056020000}"/>
    <cellStyle name="Calculation 17 2 23" xfId="3632" xr:uid="{00000000-0005-0000-0000-000057020000}"/>
    <cellStyle name="Calculation 17 2 3" xfId="1693" xr:uid="{00000000-0005-0000-0000-000058020000}"/>
    <cellStyle name="Calculation 17 2 3 2" xfId="6767" xr:uid="{00000000-0005-0000-0000-000059020000}"/>
    <cellStyle name="Calculation 17 2 3 3" xfId="4462" xr:uid="{00000000-0005-0000-0000-00005A020000}"/>
    <cellStyle name="Calculation 17 2 4" xfId="1322" xr:uid="{00000000-0005-0000-0000-00005B020000}"/>
    <cellStyle name="Calculation 17 2 4 2" xfId="6396" xr:uid="{00000000-0005-0000-0000-00005C020000}"/>
    <cellStyle name="Calculation 17 2 4 3" xfId="4092" xr:uid="{00000000-0005-0000-0000-00005D020000}"/>
    <cellStyle name="Calculation 17 2 5" xfId="1179" xr:uid="{00000000-0005-0000-0000-00005E020000}"/>
    <cellStyle name="Calculation 17 2 5 2" xfId="6253" xr:uid="{00000000-0005-0000-0000-00005F020000}"/>
    <cellStyle name="Calculation 17 2 5 3" xfId="3949" xr:uid="{00000000-0005-0000-0000-000060020000}"/>
    <cellStyle name="Calculation 17 2 6" xfId="2300" xr:uid="{00000000-0005-0000-0000-000061020000}"/>
    <cellStyle name="Calculation 17 2 6 2" xfId="7282" xr:uid="{00000000-0005-0000-0000-000062020000}"/>
    <cellStyle name="Calculation 17 2 6 3" xfId="5061" xr:uid="{00000000-0005-0000-0000-000063020000}"/>
    <cellStyle name="Calculation 17 2 7" xfId="2353" xr:uid="{00000000-0005-0000-0000-000064020000}"/>
    <cellStyle name="Calculation 17 2 7 2" xfId="7335" xr:uid="{00000000-0005-0000-0000-000065020000}"/>
    <cellStyle name="Calculation 17 2 7 3" xfId="5114" xr:uid="{00000000-0005-0000-0000-000066020000}"/>
    <cellStyle name="Calculation 17 2 8" xfId="2106" xr:uid="{00000000-0005-0000-0000-000067020000}"/>
    <cellStyle name="Calculation 17 2 8 2" xfId="7088" xr:uid="{00000000-0005-0000-0000-000068020000}"/>
    <cellStyle name="Calculation 17 2 8 3" xfId="4867" xr:uid="{00000000-0005-0000-0000-000069020000}"/>
    <cellStyle name="Calculation 17 2 9" xfId="2487" xr:uid="{00000000-0005-0000-0000-00006A020000}"/>
    <cellStyle name="Calculation 17 2 9 2" xfId="7467" xr:uid="{00000000-0005-0000-0000-00006B020000}"/>
    <cellStyle name="Calculation 17 2 9 3" xfId="5246" xr:uid="{00000000-0005-0000-0000-00006C020000}"/>
    <cellStyle name="Calculation 17 3" xfId="1216" xr:uid="{00000000-0005-0000-0000-00006D020000}"/>
    <cellStyle name="Calculation 17 3 2" xfId="6290" xr:uid="{00000000-0005-0000-0000-00006E020000}"/>
    <cellStyle name="Calculation 17 3 3" xfId="3986" xr:uid="{00000000-0005-0000-0000-00006F020000}"/>
    <cellStyle name="Calculation 17 4" xfId="1597" xr:uid="{00000000-0005-0000-0000-000070020000}"/>
    <cellStyle name="Calculation 17 4 2" xfId="6671" xr:uid="{00000000-0005-0000-0000-000071020000}"/>
    <cellStyle name="Calculation 17 4 3" xfId="4366" xr:uid="{00000000-0005-0000-0000-000072020000}"/>
    <cellStyle name="Calculation 17 5" xfId="1647" xr:uid="{00000000-0005-0000-0000-000073020000}"/>
    <cellStyle name="Calculation 17 5 2" xfId="6721" xr:uid="{00000000-0005-0000-0000-000074020000}"/>
    <cellStyle name="Calculation 17 5 3" xfId="4416" xr:uid="{00000000-0005-0000-0000-000075020000}"/>
    <cellStyle name="Calculation 17 6" xfId="1168" xr:uid="{00000000-0005-0000-0000-000076020000}"/>
    <cellStyle name="Calculation 17 6 2" xfId="6242" xr:uid="{00000000-0005-0000-0000-000077020000}"/>
    <cellStyle name="Calculation 17 6 3" xfId="3938" xr:uid="{00000000-0005-0000-0000-000078020000}"/>
    <cellStyle name="Calculation 17 7" xfId="3876" xr:uid="{00000000-0005-0000-0000-000079020000}"/>
    <cellStyle name="Calculation 17 8" xfId="3539" xr:uid="{00000000-0005-0000-0000-00007A020000}"/>
    <cellStyle name="Calculation 18" xfId="396" xr:uid="{00000000-0005-0000-0000-00007B020000}"/>
    <cellStyle name="Calculation 18 2" xfId="1813" xr:uid="{00000000-0005-0000-0000-00007C020000}"/>
    <cellStyle name="Calculation 18 2 10" xfId="1327" xr:uid="{00000000-0005-0000-0000-00007D020000}"/>
    <cellStyle name="Calculation 18 2 10 2" xfId="6401" xr:uid="{00000000-0005-0000-0000-00007E020000}"/>
    <cellStyle name="Calculation 18 2 10 3" xfId="4097" xr:uid="{00000000-0005-0000-0000-00007F020000}"/>
    <cellStyle name="Calculation 18 2 11" xfId="1632" xr:uid="{00000000-0005-0000-0000-000080020000}"/>
    <cellStyle name="Calculation 18 2 11 2" xfId="6706" xr:uid="{00000000-0005-0000-0000-000081020000}"/>
    <cellStyle name="Calculation 18 2 11 3" xfId="4401" xr:uid="{00000000-0005-0000-0000-000082020000}"/>
    <cellStyle name="Calculation 18 2 12" xfId="2196" xr:uid="{00000000-0005-0000-0000-000083020000}"/>
    <cellStyle name="Calculation 18 2 12 2" xfId="7178" xr:uid="{00000000-0005-0000-0000-000084020000}"/>
    <cellStyle name="Calculation 18 2 12 3" xfId="4957" xr:uid="{00000000-0005-0000-0000-000085020000}"/>
    <cellStyle name="Calculation 18 2 13" xfId="2709" xr:uid="{00000000-0005-0000-0000-000086020000}"/>
    <cellStyle name="Calculation 18 2 13 2" xfId="7689" xr:uid="{00000000-0005-0000-0000-000087020000}"/>
    <cellStyle name="Calculation 18 2 13 3" xfId="5468" xr:uid="{00000000-0005-0000-0000-000088020000}"/>
    <cellStyle name="Calculation 18 2 14" xfId="1475" xr:uid="{00000000-0005-0000-0000-000089020000}"/>
    <cellStyle name="Calculation 18 2 14 2" xfId="6549" xr:uid="{00000000-0005-0000-0000-00008A020000}"/>
    <cellStyle name="Calculation 18 2 14 3" xfId="4244" xr:uid="{00000000-0005-0000-0000-00008B020000}"/>
    <cellStyle name="Calculation 18 2 15" xfId="1473" xr:uid="{00000000-0005-0000-0000-00008C020000}"/>
    <cellStyle name="Calculation 18 2 15 2" xfId="6547" xr:uid="{00000000-0005-0000-0000-00008D020000}"/>
    <cellStyle name="Calculation 18 2 15 3" xfId="4242" xr:uid="{00000000-0005-0000-0000-00008E020000}"/>
    <cellStyle name="Calculation 18 2 16" xfId="1371" xr:uid="{00000000-0005-0000-0000-00008F020000}"/>
    <cellStyle name="Calculation 18 2 16 2" xfId="6445" xr:uid="{00000000-0005-0000-0000-000090020000}"/>
    <cellStyle name="Calculation 18 2 16 3" xfId="4140" xr:uid="{00000000-0005-0000-0000-000091020000}"/>
    <cellStyle name="Calculation 18 2 17" xfId="3082" xr:uid="{00000000-0005-0000-0000-000092020000}"/>
    <cellStyle name="Calculation 18 2 17 2" xfId="8062" xr:uid="{00000000-0005-0000-0000-000093020000}"/>
    <cellStyle name="Calculation 18 2 17 3" xfId="5840" xr:uid="{00000000-0005-0000-0000-000094020000}"/>
    <cellStyle name="Calculation 18 2 18" xfId="1522" xr:uid="{00000000-0005-0000-0000-000095020000}"/>
    <cellStyle name="Calculation 18 2 18 2" xfId="6596" xr:uid="{00000000-0005-0000-0000-000096020000}"/>
    <cellStyle name="Calculation 18 2 18 3" xfId="4291" xr:uid="{00000000-0005-0000-0000-000097020000}"/>
    <cellStyle name="Calculation 18 2 19" xfId="1443" xr:uid="{00000000-0005-0000-0000-000098020000}"/>
    <cellStyle name="Calculation 18 2 19 2" xfId="6517" xr:uid="{00000000-0005-0000-0000-000099020000}"/>
    <cellStyle name="Calculation 18 2 19 3" xfId="4212" xr:uid="{00000000-0005-0000-0000-00009A020000}"/>
    <cellStyle name="Calculation 18 2 2" xfId="2053" xr:uid="{00000000-0005-0000-0000-00009B020000}"/>
    <cellStyle name="Calculation 18 2 2 2" xfId="7035" xr:uid="{00000000-0005-0000-0000-00009C020000}"/>
    <cellStyle name="Calculation 18 2 2 3" xfId="4814" xr:uid="{00000000-0005-0000-0000-00009D020000}"/>
    <cellStyle name="Calculation 18 2 20" xfId="2986" xr:uid="{00000000-0005-0000-0000-00009E020000}"/>
    <cellStyle name="Calculation 18 2 20 2" xfId="7966" xr:uid="{00000000-0005-0000-0000-00009F020000}"/>
    <cellStyle name="Calculation 18 2 20 3" xfId="5744" xr:uid="{00000000-0005-0000-0000-0000A0020000}"/>
    <cellStyle name="Calculation 18 2 21" xfId="4582" xr:uid="{00000000-0005-0000-0000-0000A1020000}"/>
    <cellStyle name="Calculation 18 2 22" xfId="6883" xr:uid="{00000000-0005-0000-0000-0000A2020000}"/>
    <cellStyle name="Calculation 18 2 23" xfId="3633" xr:uid="{00000000-0005-0000-0000-0000A3020000}"/>
    <cellStyle name="Calculation 18 2 3" xfId="1694" xr:uid="{00000000-0005-0000-0000-0000A4020000}"/>
    <cellStyle name="Calculation 18 2 3 2" xfId="6768" xr:uid="{00000000-0005-0000-0000-0000A5020000}"/>
    <cellStyle name="Calculation 18 2 3 3" xfId="4463" xr:uid="{00000000-0005-0000-0000-0000A6020000}"/>
    <cellStyle name="Calculation 18 2 4" xfId="1205" xr:uid="{00000000-0005-0000-0000-0000A7020000}"/>
    <cellStyle name="Calculation 18 2 4 2" xfId="6279" xr:uid="{00000000-0005-0000-0000-0000A8020000}"/>
    <cellStyle name="Calculation 18 2 4 3" xfId="3975" xr:uid="{00000000-0005-0000-0000-0000A9020000}"/>
    <cellStyle name="Calculation 18 2 5" xfId="1180" xr:uid="{00000000-0005-0000-0000-0000AA020000}"/>
    <cellStyle name="Calculation 18 2 5 2" xfId="6254" xr:uid="{00000000-0005-0000-0000-0000AB020000}"/>
    <cellStyle name="Calculation 18 2 5 3" xfId="3950" xr:uid="{00000000-0005-0000-0000-0000AC020000}"/>
    <cellStyle name="Calculation 18 2 6" xfId="2301" xr:uid="{00000000-0005-0000-0000-0000AD020000}"/>
    <cellStyle name="Calculation 18 2 6 2" xfId="7283" xr:uid="{00000000-0005-0000-0000-0000AE020000}"/>
    <cellStyle name="Calculation 18 2 6 3" xfId="5062" xr:uid="{00000000-0005-0000-0000-0000AF020000}"/>
    <cellStyle name="Calculation 18 2 7" xfId="2364" xr:uid="{00000000-0005-0000-0000-0000B0020000}"/>
    <cellStyle name="Calculation 18 2 7 2" xfId="7346" xr:uid="{00000000-0005-0000-0000-0000B1020000}"/>
    <cellStyle name="Calculation 18 2 7 3" xfId="5125" xr:uid="{00000000-0005-0000-0000-0000B2020000}"/>
    <cellStyle name="Calculation 18 2 8" xfId="1491" xr:uid="{00000000-0005-0000-0000-0000B3020000}"/>
    <cellStyle name="Calculation 18 2 8 2" xfId="6565" xr:uid="{00000000-0005-0000-0000-0000B4020000}"/>
    <cellStyle name="Calculation 18 2 8 3" xfId="4260" xr:uid="{00000000-0005-0000-0000-0000B5020000}"/>
    <cellStyle name="Calculation 18 2 9" xfId="2029" xr:uid="{00000000-0005-0000-0000-0000B6020000}"/>
    <cellStyle name="Calculation 18 2 9 2" xfId="7011" xr:uid="{00000000-0005-0000-0000-0000B7020000}"/>
    <cellStyle name="Calculation 18 2 9 3" xfId="4790" xr:uid="{00000000-0005-0000-0000-0000B8020000}"/>
    <cellStyle name="Calculation 18 3" xfId="1217" xr:uid="{00000000-0005-0000-0000-0000B9020000}"/>
    <cellStyle name="Calculation 18 3 2" xfId="6291" xr:uid="{00000000-0005-0000-0000-0000BA020000}"/>
    <cellStyle name="Calculation 18 3 3" xfId="3987" xr:uid="{00000000-0005-0000-0000-0000BB020000}"/>
    <cellStyle name="Calculation 18 4" xfId="1596" xr:uid="{00000000-0005-0000-0000-0000BC020000}"/>
    <cellStyle name="Calculation 18 4 2" xfId="6670" xr:uid="{00000000-0005-0000-0000-0000BD020000}"/>
    <cellStyle name="Calculation 18 4 3" xfId="4365" xr:uid="{00000000-0005-0000-0000-0000BE020000}"/>
    <cellStyle name="Calculation 18 5" xfId="1648" xr:uid="{00000000-0005-0000-0000-0000BF020000}"/>
    <cellStyle name="Calculation 18 5 2" xfId="6722" xr:uid="{00000000-0005-0000-0000-0000C0020000}"/>
    <cellStyle name="Calculation 18 5 3" xfId="4417" xr:uid="{00000000-0005-0000-0000-0000C1020000}"/>
    <cellStyle name="Calculation 18 6" xfId="1470" xr:uid="{00000000-0005-0000-0000-0000C2020000}"/>
    <cellStyle name="Calculation 18 6 2" xfId="6544" xr:uid="{00000000-0005-0000-0000-0000C3020000}"/>
    <cellStyle name="Calculation 18 6 3" xfId="4239" xr:uid="{00000000-0005-0000-0000-0000C4020000}"/>
    <cellStyle name="Calculation 18 7" xfId="3875" xr:uid="{00000000-0005-0000-0000-0000C5020000}"/>
    <cellStyle name="Calculation 18 8" xfId="3540" xr:uid="{00000000-0005-0000-0000-0000C6020000}"/>
    <cellStyle name="Calculation 19" xfId="397" xr:uid="{00000000-0005-0000-0000-0000C7020000}"/>
    <cellStyle name="Calculation 19 2" xfId="1814" xr:uid="{00000000-0005-0000-0000-0000C8020000}"/>
    <cellStyle name="Calculation 19 2 10" xfId="1159" xr:uid="{00000000-0005-0000-0000-0000C9020000}"/>
    <cellStyle name="Calculation 19 2 10 2" xfId="6233" xr:uid="{00000000-0005-0000-0000-0000CA020000}"/>
    <cellStyle name="Calculation 19 2 10 3" xfId="3929" xr:uid="{00000000-0005-0000-0000-0000CB020000}"/>
    <cellStyle name="Calculation 19 2 11" xfId="1500" xr:uid="{00000000-0005-0000-0000-0000CC020000}"/>
    <cellStyle name="Calculation 19 2 11 2" xfId="6574" xr:uid="{00000000-0005-0000-0000-0000CD020000}"/>
    <cellStyle name="Calculation 19 2 11 3" xfId="4269" xr:uid="{00000000-0005-0000-0000-0000CE020000}"/>
    <cellStyle name="Calculation 19 2 12" xfId="1142" xr:uid="{00000000-0005-0000-0000-0000CF020000}"/>
    <cellStyle name="Calculation 19 2 12 2" xfId="6216" xr:uid="{00000000-0005-0000-0000-0000D0020000}"/>
    <cellStyle name="Calculation 19 2 12 3" xfId="3912" xr:uid="{00000000-0005-0000-0000-0000D1020000}"/>
    <cellStyle name="Calculation 19 2 13" xfId="1358" xr:uid="{00000000-0005-0000-0000-0000D2020000}"/>
    <cellStyle name="Calculation 19 2 13 2" xfId="6432" xr:uid="{00000000-0005-0000-0000-0000D3020000}"/>
    <cellStyle name="Calculation 19 2 13 3" xfId="4127" xr:uid="{00000000-0005-0000-0000-0000D4020000}"/>
    <cellStyle name="Calculation 19 2 14" xfId="2107" xr:uid="{00000000-0005-0000-0000-0000D5020000}"/>
    <cellStyle name="Calculation 19 2 14 2" xfId="7089" xr:uid="{00000000-0005-0000-0000-0000D6020000}"/>
    <cellStyle name="Calculation 19 2 14 3" xfId="4868" xr:uid="{00000000-0005-0000-0000-0000D7020000}"/>
    <cellStyle name="Calculation 19 2 15" xfId="1774" xr:uid="{00000000-0005-0000-0000-0000D8020000}"/>
    <cellStyle name="Calculation 19 2 15 2" xfId="6848" xr:uid="{00000000-0005-0000-0000-0000D9020000}"/>
    <cellStyle name="Calculation 19 2 15 3" xfId="4543" xr:uid="{00000000-0005-0000-0000-0000DA020000}"/>
    <cellStyle name="Calculation 19 2 16" xfId="1497" xr:uid="{00000000-0005-0000-0000-0000DB020000}"/>
    <cellStyle name="Calculation 19 2 16 2" xfId="6571" xr:uid="{00000000-0005-0000-0000-0000DC020000}"/>
    <cellStyle name="Calculation 19 2 16 3" xfId="4266" xr:uid="{00000000-0005-0000-0000-0000DD020000}"/>
    <cellStyle name="Calculation 19 2 17" xfId="3083" xr:uid="{00000000-0005-0000-0000-0000DE020000}"/>
    <cellStyle name="Calculation 19 2 17 2" xfId="8063" xr:uid="{00000000-0005-0000-0000-0000DF020000}"/>
    <cellStyle name="Calculation 19 2 17 3" xfId="5841" xr:uid="{00000000-0005-0000-0000-0000E0020000}"/>
    <cellStyle name="Calculation 19 2 18" xfId="2197" xr:uid="{00000000-0005-0000-0000-0000E1020000}"/>
    <cellStyle name="Calculation 19 2 18 2" xfId="7179" xr:uid="{00000000-0005-0000-0000-0000E2020000}"/>
    <cellStyle name="Calculation 19 2 18 3" xfId="4958" xr:uid="{00000000-0005-0000-0000-0000E3020000}"/>
    <cellStyle name="Calculation 19 2 19" xfId="2351" xr:uid="{00000000-0005-0000-0000-0000E4020000}"/>
    <cellStyle name="Calculation 19 2 19 2" xfId="7333" xr:uid="{00000000-0005-0000-0000-0000E5020000}"/>
    <cellStyle name="Calculation 19 2 19 3" xfId="5112" xr:uid="{00000000-0005-0000-0000-0000E6020000}"/>
    <cellStyle name="Calculation 19 2 2" xfId="2054" xr:uid="{00000000-0005-0000-0000-0000E7020000}"/>
    <cellStyle name="Calculation 19 2 2 2" xfId="7036" xr:uid="{00000000-0005-0000-0000-0000E8020000}"/>
    <cellStyle name="Calculation 19 2 2 3" xfId="4815" xr:uid="{00000000-0005-0000-0000-0000E9020000}"/>
    <cellStyle name="Calculation 19 2 20" xfId="2291" xr:uid="{00000000-0005-0000-0000-0000EA020000}"/>
    <cellStyle name="Calculation 19 2 20 2" xfId="7273" xr:uid="{00000000-0005-0000-0000-0000EB020000}"/>
    <cellStyle name="Calculation 19 2 20 3" xfId="5052" xr:uid="{00000000-0005-0000-0000-0000EC020000}"/>
    <cellStyle name="Calculation 19 2 21" xfId="4583" xr:uid="{00000000-0005-0000-0000-0000ED020000}"/>
    <cellStyle name="Calculation 19 2 22" xfId="6884" xr:uid="{00000000-0005-0000-0000-0000EE020000}"/>
    <cellStyle name="Calculation 19 2 23" xfId="3634" xr:uid="{00000000-0005-0000-0000-0000EF020000}"/>
    <cellStyle name="Calculation 19 2 3" xfId="1695" xr:uid="{00000000-0005-0000-0000-0000F0020000}"/>
    <cellStyle name="Calculation 19 2 3 2" xfId="6769" xr:uid="{00000000-0005-0000-0000-0000F1020000}"/>
    <cellStyle name="Calculation 19 2 3 3" xfId="4464" xr:uid="{00000000-0005-0000-0000-0000F2020000}"/>
    <cellStyle name="Calculation 19 2 4" xfId="1173" xr:uid="{00000000-0005-0000-0000-0000F3020000}"/>
    <cellStyle name="Calculation 19 2 4 2" xfId="6247" xr:uid="{00000000-0005-0000-0000-0000F4020000}"/>
    <cellStyle name="Calculation 19 2 4 3" xfId="3943" xr:uid="{00000000-0005-0000-0000-0000F5020000}"/>
    <cellStyle name="Calculation 19 2 5" xfId="1146" xr:uid="{00000000-0005-0000-0000-0000F6020000}"/>
    <cellStyle name="Calculation 19 2 5 2" xfId="6220" xr:uid="{00000000-0005-0000-0000-0000F7020000}"/>
    <cellStyle name="Calculation 19 2 5 3" xfId="3916" xr:uid="{00000000-0005-0000-0000-0000F8020000}"/>
    <cellStyle name="Calculation 19 2 6" xfId="2302" xr:uid="{00000000-0005-0000-0000-0000F9020000}"/>
    <cellStyle name="Calculation 19 2 6 2" xfId="7284" xr:uid="{00000000-0005-0000-0000-0000FA020000}"/>
    <cellStyle name="Calculation 19 2 6 3" xfId="5063" xr:uid="{00000000-0005-0000-0000-0000FB020000}"/>
    <cellStyle name="Calculation 19 2 7" xfId="2365" xr:uid="{00000000-0005-0000-0000-0000FC020000}"/>
    <cellStyle name="Calculation 19 2 7 2" xfId="7347" xr:uid="{00000000-0005-0000-0000-0000FD020000}"/>
    <cellStyle name="Calculation 19 2 7 3" xfId="5126" xr:uid="{00000000-0005-0000-0000-0000FE020000}"/>
    <cellStyle name="Calculation 19 2 8" xfId="1781" xr:uid="{00000000-0005-0000-0000-0000FF020000}"/>
    <cellStyle name="Calculation 19 2 8 2" xfId="6855" xr:uid="{00000000-0005-0000-0000-000000030000}"/>
    <cellStyle name="Calculation 19 2 8 3" xfId="4550" xr:uid="{00000000-0005-0000-0000-000001030000}"/>
    <cellStyle name="Calculation 19 2 9" xfId="1449" xr:uid="{00000000-0005-0000-0000-000002030000}"/>
    <cellStyle name="Calculation 19 2 9 2" xfId="6523" xr:uid="{00000000-0005-0000-0000-000003030000}"/>
    <cellStyle name="Calculation 19 2 9 3" xfId="4218" xr:uid="{00000000-0005-0000-0000-000004030000}"/>
    <cellStyle name="Calculation 19 3" xfId="1218" xr:uid="{00000000-0005-0000-0000-000005030000}"/>
    <cellStyle name="Calculation 19 3 2" xfId="6292" xr:uid="{00000000-0005-0000-0000-000006030000}"/>
    <cellStyle name="Calculation 19 3 3" xfId="3988" xr:uid="{00000000-0005-0000-0000-000007030000}"/>
    <cellStyle name="Calculation 19 4" xfId="1595" xr:uid="{00000000-0005-0000-0000-000008030000}"/>
    <cellStyle name="Calculation 19 4 2" xfId="6669" xr:uid="{00000000-0005-0000-0000-000009030000}"/>
    <cellStyle name="Calculation 19 4 3" xfId="4364" xr:uid="{00000000-0005-0000-0000-00000A030000}"/>
    <cellStyle name="Calculation 19 5" xfId="1649" xr:uid="{00000000-0005-0000-0000-00000B030000}"/>
    <cellStyle name="Calculation 19 5 2" xfId="6723" xr:uid="{00000000-0005-0000-0000-00000C030000}"/>
    <cellStyle name="Calculation 19 5 3" xfId="4418" xr:uid="{00000000-0005-0000-0000-00000D030000}"/>
    <cellStyle name="Calculation 19 6" xfId="3004" xr:uid="{00000000-0005-0000-0000-00000E030000}"/>
    <cellStyle name="Calculation 19 6 2" xfId="7984" xr:uid="{00000000-0005-0000-0000-00000F030000}"/>
    <cellStyle name="Calculation 19 6 3" xfId="5762" xr:uid="{00000000-0005-0000-0000-000010030000}"/>
    <cellStyle name="Calculation 19 7" xfId="3874" xr:uid="{00000000-0005-0000-0000-000011030000}"/>
    <cellStyle name="Calculation 19 8" xfId="3541" xr:uid="{00000000-0005-0000-0000-000012030000}"/>
    <cellStyle name="Calculation 2" xfId="398" xr:uid="{00000000-0005-0000-0000-000013030000}"/>
    <cellStyle name="Calculation 2 2" xfId="1815" xr:uid="{00000000-0005-0000-0000-000014030000}"/>
    <cellStyle name="Calculation 2 2 10" xfId="1344" xr:uid="{00000000-0005-0000-0000-000015030000}"/>
    <cellStyle name="Calculation 2 2 10 2" xfId="6418" xr:uid="{00000000-0005-0000-0000-000016030000}"/>
    <cellStyle name="Calculation 2 2 10 3" xfId="4113" xr:uid="{00000000-0005-0000-0000-000017030000}"/>
    <cellStyle name="Calculation 2 2 11" xfId="2396" xr:uid="{00000000-0005-0000-0000-000018030000}"/>
    <cellStyle name="Calculation 2 2 11 2" xfId="7376" xr:uid="{00000000-0005-0000-0000-000019030000}"/>
    <cellStyle name="Calculation 2 2 11 3" xfId="5155" xr:uid="{00000000-0005-0000-0000-00001A030000}"/>
    <cellStyle name="Calculation 2 2 12" xfId="2031" xr:uid="{00000000-0005-0000-0000-00001B030000}"/>
    <cellStyle name="Calculation 2 2 12 2" xfId="7013" xr:uid="{00000000-0005-0000-0000-00001C030000}"/>
    <cellStyle name="Calculation 2 2 12 3" xfId="4792" xr:uid="{00000000-0005-0000-0000-00001D030000}"/>
    <cellStyle name="Calculation 2 2 13" xfId="2708" xr:uid="{00000000-0005-0000-0000-00001E030000}"/>
    <cellStyle name="Calculation 2 2 13 2" xfId="7688" xr:uid="{00000000-0005-0000-0000-00001F030000}"/>
    <cellStyle name="Calculation 2 2 13 3" xfId="5467" xr:uid="{00000000-0005-0000-0000-000020030000}"/>
    <cellStyle name="Calculation 2 2 14" xfId="2404" xr:uid="{00000000-0005-0000-0000-000021030000}"/>
    <cellStyle name="Calculation 2 2 14 2" xfId="7384" xr:uid="{00000000-0005-0000-0000-000022030000}"/>
    <cellStyle name="Calculation 2 2 14 3" xfId="5163" xr:uid="{00000000-0005-0000-0000-000023030000}"/>
    <cellStyle name="Calculation 2 2 15" xfId="2554" xr:uid="{00000000-0005-0000-0000-000024030000}"/>
    <cellStyle name="Calculation 2 2 15 2" xfId="7534" xr:uid="{00000000-0005-0000-0000-000025030000}"/>
    <cellStyle name="Calculation 2 2 15 3" xfId="5313" xr:uid="{00000000-0005-0000-0000-000026030000}"/>
    <cellStyle name="Calculation 2 2 16" xfId="2892" xr:uid="{00000000-0005-0000-0000-000027030000}"/>
    <cellStyle name="Calculation 2 2 16 2" xfId="7872" xr:uid="{00000000-0005-0000-0000-000028030000}"/>
    <cellStyle name="Calculation 2 2 16 3" xfId="5650" xr:uid="{00000000-0005-0000-0000-000029030000}"/>
    <cellStyle name="Calculation 2 2 17" xfId="3084" xr:uid="{00000000-0005-0000-0000-00002A030000}"/>
    <cellStyle name="Calculation 2 2 17 2" xfId="8064" xr:uid="{00000000-0005-0000-0000-00002B030000}"/>
    <cellStyle name="Calculation 2 2 17 3" xfId="5842" xr:uid="{00000000-0005-0000-0000-00002C030000}"/>
    <cellStyle name="Calculation 2 2 18" xfId="1403" xr:uid="{00000000-0005-0000-0000-00002D030000}"/>
    <cellStyle name="Calculation 2 2 18 2" xfId="6477" xr:uid="{00000000-0005-0000-0000-00002E030000}"/>
    <cellStyle name="Calculation 2 2 18 3" xfId="4172" xr:uid="{00000000-0005-0000-0000-00002F030000}"/>
    <cellStyle name="Calculation 2 2 19" xfId="1474" xr:uid="{00000000-0005-0000-0000-000030030000}"/>
    <cellStyle name="Calculation 2 2 19 2" xfId="6548" xr:uid="{00000000-0005-0000-0000-000031030000}"/>
    <cellStyle name="Calculation 2 2 19 3" xfId="4243" xr:uid="{00000000-0005-0000-0000-000032030000}"/>
    <cellStyle name="Calculation 2 2 2" xfId="2055" xr:uid="{00000000-0005-0000-0000-000033030000}"/>
    <cellStyle name="Calculation 2 2 2 2" xfId="7037" xr:uid="{00000000-0005-0000-0000-000034030000}"/>
    <cellStyle name="Calculation 2 2 2 3" xfId="4816" xr:uid="{00000000-0005-0000-0000-000035030000}"/>
    <cellStyle name="Calculation 2 2 20" xfId="2816" xr:uid="{00000000-0005-0000-0000-000036030000}"/>
    <cellStyle name="Calculation 2 2 20 2" xfId="7796" xr:uid="{00000000-0005-0000-0000-000037030000}"/>
    <cellStyle name="Calculation 2 2 20 3" xfId="5575" xr:uid="{00000000-0005-0000-0000-000038030000}"/>
    <cellStyle name="Calculation 2 2 21" xfId="4584" xr:uid="{00000000-0005-0000-0000-000039030000}"/>
    <cellStyle name="Calculation 2 2 22" xfId="6885" xr:uid="{00000000-0005-0000-0000-00003A030000}"/>
    <cellStyle name="Calculation 2 2 23" xfId="3635" xr:uid="{00000000-0005-0000-0000-00003B030000}"/>
    <cellStyle name="Calculation 2 2 3" xfId="1696" xr:uid="{00000000-0005-0000-0000-00003C030000}"/>
    <cellStyle name="Calculation 2 2 3 2" xfId="6770" xr:uid="{00000000-0005-0000-0000-00003D030000}"/>
    <cellStyle name="Calculation 2 2 3 3" xfId="4465" xr:uid="{00000000-0005-0000-0000-00003E030000}"/>
    <cellStyle name="Calculation 2 2 4" xfId="1982" xr:uid="{00000000-0005-0000-0000-00003F030000}"/>
    <cellStyle name="Calculation 2 2 4 2" xfId="6966" xr:uid="{00000000-0005-0000-0000-000040030000}"/>
    <cellStyle name="Calculation 2 2 4 3" xfId="4745" xr:uid="{00000000-0005-0000-0000-000041030000}"/>
    <cellStyle name="Calculation 2 2 5" xfId="1198" xr:uid="{00000000-0005-0000-0000-000042030000}"/>
    <cellStyle name="Calculation 2 2 5 2" xfId="6272" xr:uid="{00000000-0005-0000-0000-000043030000}"/>
    <cellStyle name="Calculation 2 2 5 3" xfId="3968" xr:uid="{00000000-0005-0000-0000-000044030000}"/>
    <cellStyle name="Calculation 2 2 6" xfId="2303" xr:uid="{00000000-0005-0000-0000-000045030000}"/>
    <cellStyle name="Calculation 2 2 6 2" xfId="7285" xr:uid="{00000000-0005-0000-0000-000046030000}"/>
    <cellStyle name="Calculation 2 2 6 3" xfId="5064" xr:uid="{00000000-0005-0000-0000-000047030000}"/>
    <cellStyle name="Calculation 2 2 7" xfId="2366" xr:uid="{00000000-0005-0000-0000-000048030000}"/>
    <cellStyle name="Calculation 2 2 7 2" xfId="7348" xr:uid="{00000000-0005-0000-0000-000049030000}"/>
    <cellStyle name="Calculation 2 2 7 3" xfId="5127" xr:uid="{00000000-0005-0000-0000-00004A030000}"/>
    <cellStyle name="Calculation 2 2 8" xfId="1336" xr:uid="{00000000-0005-0000-0000-00004B030000}"/>
    <cellStyle name="Calculation 2 2 8 2" xfId="6410" xr:uid="{00000000-0005-0000-0000-00004C030000}"/>
    <cellStyle name="Calculation 2 2 8 3" xfId="4106" xr:uid="{00000000-0005-0000-0000-00004D030000}"/>
    <cellStyle name="Calculation 2 2 9" xfId="2402" xr:uid="{00000000-0005-0000-0000-00004E030000}"/>
    <cellStyle name="Calculation 2 2 9 2" xfId="7382" xr:uid="{00000000-0005-0000-0000-00004F030000}"/>
    <cellStyle name="Calculation 2 2 9 3" xfId="5161" xr:uid="{00000000-0005-0000-0000-000050030000}"/>
    <cellStyle name="Calculation 2 3" xfId="1219" xr:uid="{00000000-0005-0000-0000-000051030000}"/>
    <cellStyle name="Calculation 2 3 2" xfId="6293" xr:uid="{00000000-0005-0000-0000-000052030000}"/>
    <cellStyle name="Calculation 2 3 3" xfId="3989" xr:uid="{00000000-0005-0000-0000-000053030000}"/>
    <cellStyle name="Calculation 2 4" xfId="1300" xr:uid="{00000000-0005-0000-0000-000054030000}"/>
    <cellStyle name="Calculation 2 4 2" xfId="6374" xr:uid="{00000000-0005-0000-0000-000055030000}"/>
    <cellStyle name="Calculation 2 4 3" xfId="4070" xr:uid="{00000000-0005-0000-0000-000056030000}"/>
    <cellStyle name="Calculation 2 5" xfId="1650" xr:uid="{00000000-0005-0000-0000-000057030000}"/>
    <cellStyle name="Calculation 2 5 2" xfId="6724" xr:uid="{00000000-0005-0000-0000-000058030000}"/>
    <cellStyle name="Calculation 2 5 3" xfId="4419" xr:uid="{00000000-0005-0000-0000-000059030000}"/>
    <cellStyle name="Calculation 2 6" xfId="1508" xr:uid="{00000000-0005-0000-0000-00005A030000}"/>
    <cellStyle name="Calculation 2 6 2" xfId="6582" xr:uid="{00000000-0005-0000-0000-00005B030000}"/>
    <cellStyle name="Calculation 2 6 3" xfId="4277" xr:uid="{00000000-0005-0000-0000-00005C030000}"/>
    <cellStyle name="Calculation 2 7" xfId="3873" xr:uid="{00000000-0005-0000-0000-00005D030000}"/>
    <cellStyle name="Calculation 2 8" xfId="3542" xr:uid="{00000000-0005-0000-0000-00005E030000}"/>
    <cellStyle name="Calculation 20" xfId="399" xr:uid="{00000000-0005-0000-0000-00005F030000}"/>
    <cellStyle name="Calculation 20 2" xfId="1816" xr:uid="{00000000-0005-0000-0000-000060030000}"/>
    <cellStyle name="Calculation 20 2 10" xfId="1775" xr:uid="{00000000-0005-0000-0000-000061030000}"/>
    <cellStyle name="Calculation 20 2 10 2" xfId="6849" xr:uid="{00000000-0005-0000-0000-000062030000}"/>
    <cellStyle name="Calculation 20 2 10 3" xfId="4544" xr:uid="{00000000-0005-0000-0000-000063030000}"/>
    <cellStyle name="Calculation 20 2 11" xfId="1450" xr:uid="{00000000-0005-0000-0000-000064030000}"/>
    <cellStyle name="Calculation 20 2 11 2" xfId="6524" xr:uid="{00000000-0005-0000-0000-000065030000}"/>
    <cellStyle name="Calculation 20 2 11 3" xfId="4219" xr:uid="{00000000-0005-0000-0000-000066030000}"/>
    <cellStyle name="Calculation 20 2 12" xfId="2475" xr:uid="{00000000-0005-0000-0000-000067030000}"/>
    <cellStyle name="Calculation 20 2 12 2" xfId="7455" xr:uid="{00000000-0005-0000-0000-000068030000}"/>
    <cellStyle name="Calculation 20 2 12 3" xfId="5234" xr:uid="{00000000-0005-0000-0000-000069030000}"/>
    <cellStyle name="Calculation 20 2 13" xfId="2551" xr:uid="{00000000-0005-0000-0000-00006A030000}"/>
    <cellStyle name="Calculation 20 2 13 2" xfId="7531" xr:uid="{00000000-0005-0000-0000-00006B030000}"/>
    <cellStyle name="Calculation 20 2 13 3" xfId="5310" xr:uid="{00000000-0005-0000-0000-00006C030000}"/>
    <cellStyle name="Calculation 20 2 14" xfId="2772" xr:uid="{00000000-0005-0000-0000-00006D030000}"/>
    <cellStyle name="Calculation 20 2 14 2" xfId="7752" xr:uid="{00000000-0005-0000-0000-00006E030000}"/>
    <cellStyle name="Calculation 20 2 14 3" xfId="5531" xr:uid="{00000000-0005-0000-0000-00006F030000}"/>
    <cellStyle name="Calculation 20 2 15" xfId="1123" xr:uid="{00000000-0005-0000-0000-000070030000}"/>
    <cellStyle name="Calculation 20 2 15 2" xfId="6197" xr:uid="{00000000-0005-0000-0000-000071030000}"/>
    <cellStyle name="Calculation 20 2 15 3" xfId="3893" xr:uid="{00000000-0005-0000-0000-000072030000}"/>
    <cellStyle name="Calculation 20 2 16" xfId="1347" xr:uid="{00000000-0005-0000-0000-000073030000}"/>
    <cellStyle name="Calculation 20 2 16 2" xfId="6421" xr:uid="{00000000-0005-0000-0000-000074030000}"/>
    <cellStyle name="Calculation 20 2 16 3" xfId="4116" xr:uid="{00000000-0005-0000-0000-000075030000}"/>
    <cellStyle name="Calculation 20 2 17" xfId="3085" xr:uid="{00000000-0005-0000-0000-000076030000}"/>
    <cellStyle name="Calculation 20 2 17 2" xfId="8065" xr:uid="{00000000-0005-0000-0000-000077030000}"/>
    <cellStyle name="Calculation 20 2 17 3" xfId="5843" xr:uid="{00000000-0005-0000-0000-000078030000}"/>
    <cellStyle name="Calculation 20 2 18" xfId="2807" xr:uid="{00000000-0005-0000-0000-000079030000}"/>
    <cellStyle name="Calculation 20 2 18 2" xfId="7787" xr:uid="{00000000-0005-0000-0000-00007A030000}"/>
    <cellStyle name="Calculation 20 2 18 3" xfId="5566" xr:uid="{00000000-0005-0000-0000-00007B030000}"/>
    <cellStyle name="Calculation 20 2 19" xfId="1603" xr:uid="{00000000-0005-0000-0000-00007C030000}"/>
    <cellStyle name="Calculation 20 2 19 2" xfId="6677" xr:uid="{00000000-0005-0000-0000-00007D030000}"/>
    <cellStyle name="Calculation 20 2 19 3" xfId="4372" xr:uid="{00000000-0005-0000-0000-00007E030000}"/>
    <cellStyle name="Calculation 20 2 2" xfId="2056" xr:uid="{00000000-0005-0000-0000-00007F030000}"/>
    <cellStyle name="Calculation 20 2 2 2" xfId="7038" xr:uid="{00000000-0005-0000-0000-000080030000}"/>
    <cellStyle name="Calculation 20 2 2 3" xfId="4817" xr:uid="{00000000-0005-0000-0000-000081030000}"/>
    <cellStyle name="Calculation 20 2 20" xfId="2962" xr:uid="{00000000-0005-0000-0000-000082030000}"/>
    <cellStyle name="Calculation 20 2 20 2" xfId="7942" xr:uid="{00000000-0005-0000-0000-000083030000}"/>
    <cellStyle name="Calculation 20 2 20 3" xfId="5720" xr:uid="{00000000-0005-0000-0000-000084030000}"/>
    <cellStyle name="Calculation 20 2 21" xfId="4585" xr:uid="{00000000-0005-0000-0000-000085030000}"/>
    <cellStyle name="Calculation 20 2 22" xfId="6886" xr:uid="{00000000-0005-0000-0000-000086030000}"/>
    <cellStyle name="Calculation 20 2 23" xfId="3636" xr:uid="{00000000-0005-0000-0000-000087030000}"/>
    <cellStyle name="Calculation 20 2 3" xfId="1697" xr:uid="{00000000-0005-0000-0000-000088030000}"/>
    <cellStyle name="Calculation 20 2 3 2" xfId="6771" xr:uid="{00000000-0005-0000-0000-000089030000}"/>
    <cellStyle name="Calculation 20 2 3 3" xfId="4466" xr:uid="{00000000-0005-0000-0000-00008A030000}"/>
    <cellStyle name="Calculation 20 2 4" xfId="1121" xr:uid="{00000000-0005-0000-0000-00008B030000}"/>
    <cellStyle name="Calculation 20 2 4 2" xfId="6195" xr:uid="{00000000-0005-0000-0000-00008C030000}"/>
    <cellStyle name="Calculation 20 2 4 3" xfId="3891" xr:uid="{00000000-0005-0000-0000-00008D030000}"/>
    <cellStyle name="Calculation 20 2 5" xfId="1328" xr:uid="{00000000-0005-0000-0000-00008E030000}"/>
    <cellStyle name="Calculation 20 2 5 2" xfId="6402" xr:uid="{00000000-0005-0000-0000-00008F030000}"/>
    <cellStyle name="Calculation 20 2 5 3" xfId="4098" xr:uid="{00000000-0005-0000-0000-000090030000}"/>
    <cellStyle name="Calculation 20 2 6" xfId="2293" xr:uid="{00000000-0005-0000-0000-000091030000}"/>
    <cellStyle name="Calculation 20 2 6 2" xfId="7275" xr:uid="{00000000-0005-0000-0000-000092030000}"/>
    <cellStyle name="Calculation 20 2 6 3" xfId="5054" xr:uid="{00000000-0005-0000-0000-000093030000}"/>
    <cellStyle name="Calculation 20 2 7" xfId="2367" xr:uid="{00000000-0005-0000-0000-000094030000}"/>
    <cellStyle name="Calculation 20 2 7 2" xfId="7349" xr:uid="{00000000-0005-0000-0000-000095030000}"/>
    <cellStyle name="Calculation 20 2 7 3" xfId="5128" xr:uid="{00000000-0005-0000-0000-000096030000}"/>
    <cellStyle name="Calculation 20 2 8" xfId="1326" xr:uid="{00000000-0005-0000-0000-000097030000}"/>
    <cellStyle name="Calculation 20 2 8 2" xfId="6400" xr:uid="{00000000-0005-0000-0000-000098030000}"/>
    <cellStyle name="Calculation 20 2 8 3" xfId="4096" xr:uid="{00000000-0005-0000-0000-000099030000}"/>
    <cellStyle name="Calculation 20 2 9" xfId="1194" xr:uid="{00000000-0005-0000-0000-00009A030000}"/>
    <cellStyle name="Calculation 20 2 9 2" xfId="6268" xr:uid="{00000000-0005-0000-0000-00009B030000}"/>
    <cellStyle name="Calculation 20 2 9 3" xfId="3964" xr:uid="{00000000-0005-0000-0000-00009C030000}"/>
    <cellStyle name="Calculation 20 3" xfId="1220" xr:uid="{00000000-0005-0000-0000-00009D030000}"/>
    <cellStyle name="Calculation 20 3 2" xfId="6294" xr:uid="{00000000-0005-0000-0000-00009E030000}"/>
    <cellStyle name="Calculation 20 3 3" xfId="3990" xr:uid="{00000000-0005-0000-0000-00009F030000}"/>
    <cellStyle name="Calculation 20 4" xfId="1255" xr:uid="{00000000-0005-0000-0000-0000A0030000}"/>
    <cellStyle name="Calculation 20 4 2" xfId="6329" xr:uid="{00000000-0005-0000-0000-0000A1030000}"/>
    <cellStyle name="Calculation 20 4 3" xfId="4025" xr:uid="{00000000-0005-0000-0000-0000A2030000}"/>
    <cellStyle name="Calculation 20 5" xfId="1651" xr:uid="{00000000-0005-0000-0000-0000A3030000}"/>
    <cellStyle name="Calculation 20 5 2" xfId="6725" xr:uid="{00000000-0005-0000-0000-0000A4030000}"/>
    <cellStyle name="Calculation 20 5 3" xfId="4420" xr:uid="{00000000-0005-0000-0000-0000A5030000}"/>
    <cellStyle name="Calculation 20 6" xfId="3003" xr:uid="{00000000-0005-0000-0000-0000A6030000}"/>
    <cellStyle name="Calculation 20 6 2" xfId="7983" xr:uid="{00000000-0005-0000-0000-0000A7030000}"/>
    <cellStyle name="Calculation 20 6 3" xfId="5761" xr:uid="{00000000-0005-0000-0000-0000A8030000}"/>
    <cellStyle name="Calculation 20 7" xfId="3872" xr:uid="{00000000-0005-0000-0000-0000A9030000}"/>
    <cellStyle name="Calculation 20 8" xfId="3543" xr:uid="{00000000-0005-0000-0000-0000AA030000}"/>
    <cellStyle name="Calculation 21" xfId="400" xr:uid="{00000000-0005-0000-0000-0000AB030000}"/>
    <cellStyle name="Calculation 21 2" xfId="1817" xr:uid="{00000000-0005-0000-0000-0000AC030000}"/>
    <cellStyle name="Calculation 21 2 10" xfId="2012" xr:uid="{00000000-0005-0000-0000-0000AD030000}"/>
    <cellStyle name="Calculation 21 2 10 2" xfId="6994" xr:uid="{00000000-0005-0000-0000-0000AE030000}"/>
    <cellStyle name="Calculation 21 2 10 3" xfId="4773" xr:uid="{00000000-0005-0000-0000-0000AF030000}"/>
    <cellStyle name="Calculation 21 2 11" xfId="2397" xr:uid="{00000000-0005-0000-0000-0000B0030000}"/>
    <cellStyle name="Calculation 21 2 11 2" xfId="7377" xr:uid="{00000000-0005-0000-0000-0000B1030000}"/>
    <cellStyle name="Calculation 21 2 11 3" xfId="5156" xr:uid="{00000000-0005-0000-0000-0000B2030000}"/>
    <cellStyle name="Calculation 21 2 12" xfId="1436" xr:uid="{00000000-0005-0000-0000-0000B3030000}"/>
    <cellStyle name="Calculation 21 2 12 2" xfId="6510" xr:uid="{00000000-0005-0000-0000-0000B4030000}"/>
    <cellStyle name="Calculation 21 2 12 3" xfId="4205" xr:uid="{00000000-0005-0000-0000-0000B5030000}"/>
    <cellStyle name="Calculation 21 2 13" xfId="2707" xr:uid="{00000000-0005-0000-0000-0000B6030000}"/>
    <cellStyle name="Calculation 21 2 13 2" xfId="7687" xr:uid="{00000000-0005-0000-0000-0000B7030000}"/>
    <cellStyle name="Calculation 21 2 13 3" xfId="5466" xr:uid="{00000000-0005-0000-0000-0000B8030000}"/>
    <cellStyle name="Calculation 21 2 14" xfId="2352" xr:uid="{00000000-0005-0000-0000-0000B9030000}"/>
    <cellStyle name="Calculation 21 2 14 2" xfId="7334" xr:uid="{00000000-0005-0000-0000-0000BA030000}"/>
    <cellStyle name="Calculation 21 2 14 3" xfId="5113" xr:uid="{00000000-0005-0000-0000-0000BB030000}"/>
    <cellStyle name="Calculation 21 2 15" xfId="2340" xr:uid="{00000000-0005-0000-0000-0000BC030000}"/>
    <cellStyle name="Calculation 21 2 15 2" xfId="7322" xr:uid="{00000000-0005-0000-0000-0000BD030000}"/>
    <cellStyle name="Calculation 21 2 15 3" xfId="5101" xr:uid="{00000000-0005-0000-0000-0000BE030000}"/>
    <cellStyle name="Calculation 21 2 16" xfId="2891" xr:uid="{00000000-0005-0000-0000-0000BF030000}"/>
    <cellStyle name="Calculation 21 2 16 2" xfId="7871" xr:uid="{00000000-0005-0000-0000-0000C0030000}"/>
    <cellStyle name="Calculation 21 2 16 3" xfId="5649" xr:uid="{00000000-0005-0000-0000-0000C1030000}"/>
    <cellStyle name="Calculation 21 2 17" xfId="3086" xr:uid="{00000000-0005-0000-0000-0000C2030000}"/>
    <cellStyle name="Calculation 21 2 17 2" xfId="8066" xr:uid="{00000000-0005-0000-0000-0000C3030000}"/>
    <cellStyle name="Calculation 21 2 17 3" xfId="5844" xr:uid="{00000000-0005-0000-0000-0000C4030000}"/>
    <cellStyle name="Calculation 21 2 18" xfId="2338" xr:uid="{00000000-0005-0000-0000-0000C5030000}"/>
    <cellStyle name="Calculation 21 2 18 2" xfId="7320" xr:uid="{00000000-0005-0000-0000-0000C6030000}"/>
    <cellStyle name="Calculation 21 2 18 3" xfId="5099" xr:uid="{00000000-0005-0000-0000-0000C7030000}"/>
    <cellStyle name="Calculation 21 2 19" xfId="2790" xr:uid="{00000000-0005-0000-0000-0000C8030000}"/>
    <cellStyle name="Calculation 21 2 19 2" xfId="7770" xr:uid="{00000000-0005-0000-0000-0000C9030000}"/>
    <cellStyle name="Calculation 21 2 19 3" xfId="5549" xr:uid="{00000000-0005-0000-0000-0000CA030000}"/>
    <cellStyle name="Calculation 21 2 2" xfId="2057" xr:uid="{00000000-0005-0000-0000-0000CB030000}"/>
    <cellStyle name="Calculation 21 2 2 2" xfId="7039" xr:uid="{00000000-0005-0000-0000-0000CC030000}"/>
    <cellStyle name="Calculation 21 2 2 3" xfId="4818" xr:uid="{00000000-0005-0000-0000-0000CD030000}"/>
    <cellStyle name="Calculation 21 2 20" xfId="1526" xr:uid="{00000000-0005-0000-0000-0000CE030000}"/>
    <cellStyle name="Calculation 21 2 20 2" xfId="6600" xr:uid="{00000000-0005-0000-0000-0000CF030000}"/>
    <cellStyle name="Calculation 21 2 20 3" xfId="4295" xr:uid="{00000000-0005-0000-0000-0000D0030000}"/>
    <cellStyle name="Calculation 21 2 21" xfId="4586" xr:uid="{00000000-0005-0000-0000-0000D1030000}"/>
    <cellStyle name="Calculation 21 2 22" xfId="6887" xr:uid="{00000000-0005-0000-0000-0000D2030000}"/>
    <cellStyle name="Calculation 21 2 23" xfId="3637" xr:uid="{00000000-0005-0000-0000-0000D3030000}"/>
    <cellStyle name="Calculation 21 2 3" xfId="1698" xr:uid="{00000000-0005-0000-0000-0000D4030000}"/>
    <cellStyle name="Calculation 21 2 3 2" xfId="6772" xr:uid="{00000000-0005-0000-0000-0000D5030000}"/>
    <cellStyle name="Calculation 21 2 3 3" xfId="4467" xr:uid="{00000000-0005-0000-0000-0000D6030000}"/>
    <cellStyle name="Calculation 21 2 4" xfId="1733" xr:uid="{00000000-0005-0000-0000-0000D7030000}"/>
    <cellStyle name="Calculation 21 2 4 2" xfId="6807" xr:uid="{00000000-0005-0000-0000-0000D8030000}"/>
    <cellStyle name="Calculation 21 2 4 3" xfId="4502" xr:uid="{00000000-0005-0000-0000-0000D9030000}"/>
    <cellStyle name="Calculation 21 2 5" xfId="1989" xr:uid="{00000000-0005-0000-0000-0000DA030000}"/>
    <cellStyle name="Calculation 21 2 5 2" xfId="6971" xr:uid="{00000000-0005-0000-0000-0000DB030000}"/>
    <cellStyle name="Calculation 21 2 5 3" xfId="4750" xr:uid="{00000000-0005-0000-0000-0000DC030000}"/>
    <cellStyle name="Calculation 21 2 6" xfId="2304" xr:uid="{00000000-0005-0000-0000-0000DD030000}"/>
    <cellStyle name="Calculation 21 2 6 2" xfId="7286" xr:uid="{00000000-0005-0000-0000-0000DE030000}"/>
    <cellStyle name="Calculation 21 2 6 3" xfId="5065" xr:uid="{00000000-0005-0000-0000-0000DF030000}"/>
    <cellStyle name="Calculation 21 2 7" xfId="2368" xr:uid="{00000000-0005-0000-0000-0000E0030000}"/>
    <cellStyle name="Calculation 21 2 7 2" xfId="7350" xr:uid="{00000000-0005-0000-0000-0000E1030000}"/>
    <cellStyle name="Calculation 21 2 7 3" xfId="5129" xr:uid="{00000000-0005-0000-0000-0000E2030000}"/>
    <cellStyle name="Calculation 21 2 8" xfId="1987" xr:uid="{00000000-0005-0000-0000-0000E3030000}"/>
    <cellStyle name="Calculation 21 2 8 2" xfId="6969" xr:uid="{00000000-0005-0000-0000-0000E4030000}"/>
    <cellStyle name="Calculation 21 2 8 3" xfId="4748" xr:uid="{00000000-0005-0000-0000-0000E5030000}"/>
    <cellStyle name="Calculation 21 2 9" xfId="2189" xr:uid="{00000000-0005-0000-0000-0000E6030000}"/>
    <cellStyle name="Calculation 21 2 9 2" xfId="7171" xr:uid="{00000000-0005-0000-0000-0000E7030000}"/>
    <cellStyle name="Calculation 21 2 9 3" xfId="4950" xr:uid="{00000000-0005-0000-0000-0000E8030000}"/>
    <cellStyle name="Calculation 21 3" xfId="1221" xr:uid="{00000000-0005-0000-0000-0000E9030000}"/>
    <cellStyle name="Calculation 21 3 2" xfId="6295" xr:uid="{00000000-0005-0000-0000-0000EA030000}"/>
    <cellStyle name="Calculation 21 3 3" xfId="3991" xr:uid="{00000000-0005-0000-0000-0000EB030000}"/>
    <cellStyle name="Calculation 21 4" xfId="1191" xr:uid="{00000000-0005-0000-0000-0000EC030000}"/>
    <cellStyle name="Calculation 21 4 2" xfId="6265" xr:uid="{00000000-0005-0000-0000-0000ED030000}"/>
    <cellStyle name="Calculation 21 4 3" xfId="3961" xr:uid="{00000000-0005-0000-0000-0000EE030000}"/>
    <cellStyle name="Calculation 21 5" xfId="1652" xr:uid="{00000000-0005-0000-0000-0000EF030000}"/>
    <cellStyle name="Calculation 21 5 2" xfId="6726" xr:uid="{00000000-0005-0000-0000-0000F0030000}"/>
    <cellStyle name="Calculation 21 5 3" xfId="4421" xr:uid="{00000000-0005-0000-0000-0000F1030000}"/>
    <cellStyle name="Calculation 21 6" xfId="1144" xr:uid="{00000000-0005-0000-0000-0000F2030000}"/>
    <cellStyle name="Calculation 21 6 2" xfId="6218" xr:uid="{00000000-0005-0000-0000-0000F3030000}"/>
    <cellStyle name="Calculation 21 6 3" xfId="3914" xr:uid="{00000000-0005-0000-0000-0000F4030000}"/>
    <cellStyle name="Calculation 21 7" xfId="3871" xr:uid="{00000000-0005-0000-0000-0000F5030000}"/>
    <cellStyle name="Calculation 21 8" xfId="3544" xr:uid="{00000000-0005-0000-0000-0000F6030000}"/>
    <cellStyle name="Calculation 22" xfId="401" xr:uid="{00000000-0005-0000-0000-0000F7030000}"/>
    <cellStyle name="Calculation 22 2" xfId="1818" xr:uid="{00000000-0005-0000-0000-0000F8030000}"/>
    <cellStyle name="Calculation 22 2 10" xfId="1192" xr:uid="{00000000-0005-0000-0000-0000F9030000}"/>
    <cellStyle name="Calculation 22 2 10 2" xfId="6266" xr:uid="{00000000-0005-0000-0000-0000FA030000}"/>
    <cellStyle name="Calculation 22 2 10 3" xfId="3962" xr:uid="{00000000-0005-0000-0000-0000FB030000}"/>
    <cellStyle name="Calculation 22 2 11" xfId="1753" xr:uid="{00000000-0005-0000-0000-0000FC030000}"/>
    <cellStyle name="Calculation 22 2 11 2" xfId="6827" xr:uid="{00000000-0005-0000-0000-0000FD030000}"/>
    <cellStyle name="Calculation 22 2 11 3" xfId="4522" xr:uid="{00000000-0005-0000-0000-0000FE030000}"/>
    <cellStyle name="Calculation 22 2 12" xfId="1493" xr:uid="{00000000-0005-0000-0000-0000FF030000}"/>
    <cellStyle name="Calculation 22 2 12 2" xfId="6567" xr:uid="{00000000-0005-0000-0000-000000040000}"/>
    <cellStyle name="Calculation 22 2 12 3" xfId="4262" xr:uid="{00000000-0005-0000-0000-000001040000}"/>
    <cellStyle name="Calculation 22 2 13" xfId="2332" xr:uid="{00000000-0005-0000-0000-000002040000}"/>
    <cellStyle name="Calculation 22 2 13 2" xfId="7314" xr:uid="{00000000-0005-0000-0000-000003040000}"/>
    <cellStyle name="Calculation 22 2 13 3" xfId="5093" xr:uid="{00000000-0005-0000-0000-000004040000}"/>
    <cellStyle name="Calculation 22 2 14" xfId="2327" xr:uid="{00000000-0005-0000-0000-000005040000}"/>
    <cellStyle name="Calculation 22 2 14 2" xfId="7309" xr:uid="{00000000-0005-0000-0000-000006040000}"/>
    <cellStyle name="Calculation 22 2 14 3" xfId="5088" xr:uid="{00000000-0005-0000-0000-000007040000}"/>
    <cellStyle name="Calculation 22 2 15" xfId="1368" xr:uid="{00000000-0005-0000-0000-000008040000}"/>
    <cellStyle name="Calculation 22 2 15 2" xfId="6442" xr:uid="{00000000-0005-0000-0000-000009040000}"/>
    <cellStyle name="Calculation 22 2 15 3" xfId="4137" xr:uid="{00000000-0005-0000-0000-00000A040000}"/>
    <cellStyle name="Calculation 22 2 16" xfId="2770" xr:uid="{00000000-0005-0000-0000-00000B040000}"/>
    <cellStyle name="Calculation 22 2 16 2" xfId="7750" xr:uid="{00000000-0005-0000-0000-00000C040000}"/>
    <cellStyle name="Calculation 22 2 16 3" xfId="5529" xr:uid="{00000000-0005-0000-0000-00000D040000}"/>
    <cellStyle name="Calculation 22 2 17" xfId="3087" xr:uid="{00000000-0005-0000-0000-00000E040000}"/>
    <cellStyle name="Calculation 22 2 17 2" xfId="8067" xr:uid="{00000000-0005-0000-0000-00000F040000}"/>
    <cellStyle name="Calculation 22 2 17 3" xfId="5845" xr:uid="{00000000-0005-0000-0000-000010040000}"/>
    <cellStyle name="Calculation 22 2 18" xfId="2786" xr:uid="{00000000-0005-0000-0000-000011040000}"/>
    <cellStyle name="Calculation 22 2 18 2" xfId="7766" xr:uid="{00000000-0005-0000-0000-000012040000}"/>
    <cellStyle name="Calculation 22 2 18 3" xfId="5545" xr:uid="{00000000-0005-0000-0000-000013040000}"/>
    <cellStyle name="Calculation 22 2 19" xfId="1471" xr:uid="{00000000-0005-0000-0000-000014040000}"/>
    <cellStyle name="Calculation 22 2 19 2" xfId="6545" xr:uid="{00000000-0005-0000-0000-000015040000}"/>
    <cellStyle name="Calculation 22 2 19 3" xfId="4240" xr:uid="{00000000-0005-0000-0000-000016040000}"/>
    <cellStyle name="Calculation 22 2 2" xfId="2058" xr:uid="{00000000-0005-0000-0000-000017040000}"/>
    <cellStyle name="Calculation 22 2 2 2" xfId="7040" xr:uid="{00000000-0005-0000-0000-000018040000}"/>
    <cellStyle name="Calculation 22 2 2 3" xfId="4819" xr:uid="{00000000-0005-0000-0000-000019040000}"/>
    <cellStyle name="Calculation 22 2 20" xfId="2034" xr:uid="{00000000-0005-0000-0000-00001A040000}"/>
    <cellStyle name="Calculation 22 2 20 2" xfId="7016" xr:uid="{00000000-0005-0000-0000-00001B040000}"/>
    <cellStyle name="Calculation 22 2 20 3" xfId="4795" xr:uid="{00000000-0005-0000-0000-00001C040000}"/>
    <cellStyle name="Calculation 22 2 21" xfId="4587" xr:uid="{00000000-0005-0000-0000-00001D040000}"/>
    <cellStyle name="Calculation 22 2 22" xfId="6888" xr:uid="{00000000-0005-0000-0000-00001E040000}"/>
    <cellStyle name="Calculation 22 2 23" xfId="3638" xr:uid="{00000000-0005-0000-0000-00001F040000}"/>
    <cellStyle name="Calculation 22 2 3" xfId="1699" xr:uid="{00000000-0005-0000-0000-000020040000}"/>
    <cellStyle name="Calculation 22 2 3 2" xfId="6773" xr:uid="{00000000-0005-0000-0000-000021040000}"/>
    <cellStyle name="Calculation 22 2 3 3" xfId="4468" xr:uid="{00000000-0005-0000-0000-000022040000}"/>
    <cellStyle name="Calculation 22 2 4" xfId="1516" xr:uid="{00000000-0005-0000-0000-000023040000}"/>
    <cellStyle name="Calculation 22 2 4 2" xfId="6590" xr:uid="{00000000-0005-0000-0000-000024040000}"/>
    <cellStyle name="Calculation 22 2 4 3" xfId="4285" xr:uid="{00000000-0005-0000-0000-000025040000}"/>
    <cellStyle name="Calculation 22 2 5" xfId="1197" xr:uid="{00000000-0005-0000-0000-000026040000}"/>
    <cellStyle name="Calculation 22 2 5 2" xfId="6271" xr:uid="{00000000-0005-0000-0000-000027040000}"/>
    <cellStyle name="Calculation 22 2 5 3" xfId="3967" xr:uid="{00000000-0005-0000-0000-000028040000}"/>
    <cellStyle name="Calculation 22 2 6" xfId="2305" xr:uid="{00000000-0005-0000-0000-000029040000}"/>
    <cellStyle name="Calculation 22 2 6 2" xfId="7287" xr:uid="{00000000-0005-0000-0000-00002A040000}"/>
    <cellStyle name="Calculation 22 2 6 3" xfId="5066" xr:uid="{00000000-0005-0000-0000-00002B040000}"/>
    <cellStyle name="Calculation 22 2 7" xfId="2369" xr:uid="{00000000-0005-0000-0000-00002C040000}"/>
    <cellStyle name="Calculation 22 2 7 2" xfId="7351" xr:uid="{00000000-0005-0000-0000-00002D040000}"/>
    <cellStyle name="Calculation 22 2 7 3" xfId="5130" xr:uid="{00000000-0005-0000-0000-00002E040000}"/>
    <cellStyle name="Calculation 22 2 8" xfId="1195" xr:uid="{00000000-0005-0000-0000-00002F040000}"/>
    <cellStyle name="Calculation 22 2 8 2" xfId="6269" xr:uid="{00000000-0005-0000-0000-000030040000}"/>
    <cellStyle name="Calculation 22 2 8 3" xfId="3965" xr:uid="{00000000-0005-0000-0000-000031040000}"/>
    <cellStyle name="Calculation 22 2 9" xfId="1445" xr:uid="{00000000-0005-0000-0000-000032040000}"/>
    <cellStyle name="Calculation 22 2 9 2" xfId="6519" xr:uid="{00000000-0005-0000-0000-000033040000}"/>
    <cellStyle name="Calculation 22 2 9 3" xfId="4214" xr:uid="{00000000-0005-0000-0000-000034040000}"/>
    <cellStyle name="Calculation 22 3" xfId="1222" xr:uid="{00000000-0005-0000-0000-000035040000}"/>
    <cellStyle name="Calculation 22 3 2" xfId="6296" xr:uid="{00000000-0005-0000-0000-000036040000}"/>
    <cellStyle name="Calculation 22 3 3" xfId="3992" xr:uid="{00000000-0005-0000-0000-000037040000}"/>
    <cellStyle name="Calculation 22 4" xfId="1305" xr:uid="{00000000-0005-0000-0000-000038040000}"/>
    <cellStyle name="Calculation 22 4 2" xfId="6379" xr:uid="{00000000-0005-0000-0000-000039040000}"/>
    <cellStyle name="Calculation 22 4 3" xfId="4075" xr:uid="{00000000-0005-0000-0000-00003A040000}"/>
    <cellStyle name="Calculation 22 5" xfId="1653" xr:uid="{00000000-0005-0000-0000-00003B040000}"/>
    <cellStyle name="Calculation 22 5 2" xfId="6727" xr:uid="{00000000-0005-0000-0000-00003C040000}"/>
    <cellStyle name="Calculation 22 5 3" xfId="4422" xr:uid="{00000000-0005-0000-0000-00003D040000}"/>
    <cellStyle name="Calculation 22 6" xfId="3002" xr:uid="{00000000-0005-0000-0000-00003E040000}"/>
    <cellStyle name="Calculation 22 6 2" xfId="7982" xr:uid="{00000000-0005-0000-0000-00003F040000}"/>
    <cellStyle name="Calculation 22 6 3" xfId="5760" xr:uid="{00000000-0005-0000-0000-000040040000}"/>
    <cellStyle name="Calculation 22 7" xfId="3870" xr:uid="{00000000-0005-0000-0000-000041040000}"/>
    <cellStyle name="Calculation 22 8" xfId="3545" xr:uid="{00000000-0005-0000-0000-000042040000}"/>
    <cellStyle name="Calculation 23" xfId="402" xr:uid="{00000000-0005-0000-0000-000043040000}"/>
    <cellStyle name="Calculation 23 2" xfId="1819" xr:uid="{00000000-0005-0000-0000-000044040000}"/>
    <cellStyle name="Calculation 23 2 10" xfId="1502" xr:uid="{00000000-0005-0000-0000-000045040000}"/>
    <cellStyle name="Calculation 23 2 10 2" xfId="6576" xr:uid="{00000000-0005-0000-0000-000046040000}"/>
    <cellStyle name="Calculation 23 2 10 3" xfId="4271" xr:uid="{00000000-0005-0000-0000-000047040000}"/>
    <cellStyle name="Calculation 23 2 11" xfId="1527" xr:uid="{00000000-0005-0000-0000-000048040000}"/>
    <cellStyle name="Calculation 23 2 11 2" xfId="6601" xr:uid="{00000000-0005-0000-0000-000049040000}"/>
    <cellStyle name="Calculation 23 2 11 3" xfId="4296" xr:uid="{00000000-0005-0000-0000-00004A040000}"/>
    <cellStyle name="Calculation 23 2 12" xfId="1739" xr:uid="{00000000-0005-0000-0000-00004B040000}"/>
    <cellStyle name="Calculation 23 2 12 2" xfId="6813" xr:uid="{00000000-0005-0000-0000-00004C040000}"/>
    <cellStyle name="Calculation 23 2 12 3" xfId="4508" xr:uid="{00000000-0005-0000-0000-00004D040000}"/>
    <cellStyle name="Calculation 23 2 13" xfId="2195" xr:uid="{00000000-0005-0000-0000-00004E040000}"/>
    <cellStyle name="Calculation 23 2 13 2" xfId="7177" xr:uid="{00000000-0005-0000-0000-00004F040000}"/>
    <cellStyle name="Calculation 23 2 13 3" xfId="4956" xr:uid="{00000000-0005-0000-0000-000050040000}"/>
    <cellStyle name="Calculation 23 2 14" xfId="2270" xr:uid="{00000000-0005-0000-0000-000051040000}"/>
    <cellStyle name="Calculation 23 2 14 2" xfId="7252" xr:uid="{00000000-0005-0000-0000-000052040000}"/>
    <cellStyle name="Calculation 23 2 14 3" xfId="5031" xr:uid="{00000000-0005-0000-0000-000053040000}"/>
    <cellStyle name="Calculation 23 2 15" xfId="2493" xr:uid="{00000000-0005-0000-0000-000054040000}"/>
    <cellStyle name="Calculation 23 2 15 2" xfId="7473" xr:uid="{00000000-0005-0000-0000-000055040000}"/>
    <cellStyle name="Calculation 23 2 15 3" xfId="5252" xr:uid="{00000000-0005-0000-0000-000056040000}"/>
    <cellStyle name="Calculation 23 2 16" xfId="2890" xr:uid="{00000000-0005-0000-0000-000057040000}"/>
    <cellStyle name="Calculation 23 2 16 2" xfId="7870" xr:uid="{00000000-0005-0000-0000-000058040000}"/>
    <cellStyle name="Calculation 23 2 16 3" xfId="5648" xr:uid="{00000000-0005-0000-0000-000059040000}"/>
    <cellStyle name="Calculation 23 2 17" xfId="3089" xr:uid="{00000000-0005-0000-0000-00005A040000}"/>
    <cellStyle name="Calculation 23 2 17 2" xfId="8069" xr:uid="{00000000-0005-0000-0000-00005B040000}"/>
    <cellStyle name="Calculation 23 2 17 3" xfId="5847" xr:uid="{00000000-0005-0000-0000-00005C040000}"/>
    <cellStyle name="Calculation 23 2 18" xfId="1156" xr:uid="{00000000-0005-0000-0000-00005D040000}"/>
    <cellStyle name="Calculation 23 2 18 2" xfId="6230" xr:uid="{00000000-0005-0000-0000-00005E040000}"/>
    <cellStyle name="Calculation 23 2 18 3" xfId="3926" xr:uid="{00000000-0005-0000-0000-00005F040000}"/>
    <cellStyle name="Calculation 23 2 19" xfId="2265" xr:uid="{00000000-0005-0000-0000-000060040000}"/>
    <cellStyle name="Calculation 23 2 19 2" xfId="7247" xr:uid="{00000000-0005-0000-0000-000061040000}"/>
    <cellStyle name="Calculation 23 2 19 3" xfId="5026" xr:uid="{00000000-0005-0000-0000-000062040000}"/>
    <cellStyle name="Calculation 23 2 2" xfId="2059" xr:uid="{00000000-0005-0000-0000-000063040000}"/>
    <cellStyle name="Calculation 23 2 2 2" xfId="7041" xr:uid="{00000000-0005-0000-0000-000064040000}"/>
    <cellStyle name="Calculation 23 2 2 3" xfId="4820" xr:uid="{00000000-0005-0000-0000-000065040000}"/>
    <cellStyle name="Calculation 23 2 20" xfId="2694" xr:uid="{00000000-0005-0000-0000-000066040000}"/>
    <cellStyle name="Calculation 23 2 20 2" xfId="7674" xr:uid="{00000000-0005-0000-0000-000067040000}"/>
    <cellStyle name="Calculation 23 2 20 3" xfId="5453" xr:uid="{00000000-0005-0000-0000-000068040000}"/>
    <cellStyle name="Calculation 23 2 21" xfId="4588" xr:uid="{00000000-0005-0000-0000-000069040000}"/>
    <cellStyle name="Calculation 23 2 22" xfId="6889" xr:uid="{00000000-0005-0000-0000-00006A040000}"/>
    <cellStyle name="Calculation 23 2 23" xfId="3639" xr:uid="{00000000-0005-0000-0000-00006B040000}"/>
    <cellStyle name="Calculation 23 2 3" xfId="1700" xr:uid="{00000000-0005-0000-0000-00006C040000}"/>
    <cellStyle name="Calculation 23 2 3 2" xfId="6774" xr:uid="{00000000-0005-0000-0000-00006D040000}"/>
    <cellStyle name="Calculation 23 2 3 3" xfId="4469" xr:uid="{00000000-0005-0000-0000-00006E040000}"/>
    <cellStyle name="Calculation 23 2 4" xfId="1515" xr:uid="{00000000-0005-0000-0000-00006F040000}"/>
    <cellStyle name="Calculation 23 2 4 2" xfId="6589" xr:uid="{00000000-0005-0000-0000-000070040000}"/>
    <cellStyle name="Calculation 23 2 4 3" xfId="4284" xr:uid="{00000000-0005-0000-0000-000071040000}"/>
    <cellStyle name="Calculation 23 2 5" xfId="1315" xr:uid="{00000000-0005-0000-0000-000072040000}"/>
    <cellStyle name="Calculation 23 2 5 2" xfId="6389" xr:uid="{00000000-0005-0000-0000-000073040000}"/>
    <cellStyle name="Calculation 23 2 5 3" xfId="4085" xr:uid="{00000000-0005-0000-0000-000074040000}"/>
    <cellStyle name="Calculation 23 2 6" xfId="2306" xr:uid="{00000000-0005-0000-0000-000075040000}"/>
    <cellStyle name="Calculation 23 2 6 2" xfId="7288" xr:uid="{00000000-0005-0000-0000-000076040000}"/>
    <cellStyle name="Calculation 23 2 6 3" xfId="5067" xr:uid="{00000000-0005-0000-0000-000077040000}"/>
    <cellStyle name="Calculation 23 2 7" xfId="2370" xr:uid="{00000000-0005-0000-0000-000078040000}"/>
    <cellStyle name="Calculation 23 2 7 2" xfId="7352" xr:uid="{00000000-0005-0000-0000-000079040000}"/>
    <cellStyle name="Calculation 23 2 7 3" xfId="5131" xr:uid="{00000000-0005-0000-0000-00007A040000}"/>
    <cellStyle name="Calculation 23 2 8" xfId="1208" xr:uid="{00000000-0005-0000-0000-00007B040000}"/>
    <cellStyle name="Calculation 23 2 8 2" xfId="6282" xr:uid="{00000000-0005-0000-0000-00007C040000}"/>
    <cellStyle name="Calculation 23 2 8 3" xfId="3978" xr:uid="{00000000-0005-0000-0000-00007D040000}"/>
    <cellStyle name="Calculation 23 2 9" xfId="2326" xr:uid="{00000000-0005-0000-0000-00007E040000}"/>
    <cellStyle name="Calculation 23 2 9 2" xfId="7308" xr:uid="{00000000-0005-0000-0000-00007F040000}"/>
    <cellStyle name="Calculation 23 2 9 3" xfId="5087" xr:uid="{00000000-0005-0000-0000-000080040000}"/>
    <cellStyle name="Calculation 23 3" xfId="1223" xr:uid="{00000000-0005-0000-0000-000081040000}"/>
    <cellStyle name="Calculation 23 3 2" xfId="6297" xr:uid="{00000000-0005-0000-0000-000082040000}"/>
    <cellStyle name="Calculation 23 3 3" xfId="3993" xr:uid="{00000000-0005-0000-0000-000083040000}"/>
    <cellStyle name="Calculation 23 4" xfId="1254" xr:uid="{00000000-0005-0000-0000-000084040000}"/>
    <cellStyle name="Calculation 23 4 2" xfId="6328" xr:uid="{00000000-0005-0000-0000-000085040000}"/>
    <cellStyle name="Calculation 23 4 3" xfId="4024" xr:uid="{00000000-0005-0000-0000-000086040000}"/>
    <cellStyle name="Calculation 23 5" xfId="1654" xr:uid="{00000000-0005-0000-0000-000087040000}"/>
    <cellStyle name="Calculation 23 5 2" xfId="6728" xr:uid="{00000000-0005-0000-0000-000088040000}"/>
    <cellStyle name="Calculation 23 5 3" xfId="4423" xr:uid="{00000000-0005-0000-0000-000089040000}"/>
    <cellStyle name="Calculation 23 6" xfId="2685" xr:uid="{00000000-0005-0000-0000-00008A040000}"/>
    <cellStyle name="Calculation 23 6 2" xfId="7665" xr:uid="{00000000-0005-0000-0000-00008B040000}"/>
    <cellStyle name="Calculation 23 6 3" xfId="5444" xr:uid="{00000000-0005-0000-0000-00008C040000}"/>
    <cellStyle name="Calculation 23 7" xfId="3869" xr:uid="{00000000-0005-0000-0000-00008D040000}"/>
    <cellStyle name="Calculation 23 8" xfId="3546" xr:uid="{00000000-0005-0000-0000-00008E040000}"/>
    <cellStyle name="Calculation 24" xfId="1804" xr:uid="{00000000-0005-0000-0000-00008F040000}"/>
    <cellStyle name="Calculation 24 10" xfId="1728" xr:uid="{00000000-0005-0000-0000-000090040000}"/>
    <cellStyle name="Calculation 24 10 2" xfId="6802" xr:uid="{00000000-0005-0000-0000-000091040000}"/>
    <cellStyle name="Calculation 24 10 3" xfId="4497" xr:uid="{00000000-0005-0000-0000-000092040000}"/>
    <cellStyle name="Calculation 24 11" xfId="2388" xr:uid="{00000000-0005-0000-0000-000093040000}"/>
    <cellStyle name="Calculation 24 11 2" xfId="7370" xr:uid="{00000000-0005-0000-0000-000094040000}"/>
    <cellStyle name="Calculation 24 11 3" xfId="5149" xr:uid="{00000000-0005-0000-0000-000095040000}"/>
    <cellStyle name="Calculation 24 12" xfId="2108" xr:uid="{00000000-0005-0000-0000-000096040000}"/>
    <cellStyle name="Calculation 24 12 2" xfId="7090" xr:uid="{00000000-0005-0000-0000-000097040000}"/>
    <cellStyle name="Calculation 24 12 3" xfId="4869" xr:uid="{00000000-0005-0000-0000-000098040000}"/>
    <cellStyle name="Calculation 24 13" xfId="2337" xr:uid="{00000000-0005-0000-0000-000099040000}"/>
    <cellStyle name="Calculation 24 13 2" xfId="7319" xr:uid="{00000000-0005-0000-0000-00009A040000}"/>
    <cellStyle name="Calculation 24 13 3" xfId="5098" xr:uid="{00000000-0005-0000-0000-00009B040000}"/>
    <cellStyle name="Calculation 24 14" xfId="2691" xr:uid="{00000000-0005-0000-0000-00009C040000}"/>
    <cellStyle name="Calculation 24 14 2" xfId="7671" xr:uid="{00000000-0005-0000-0000-00009D040000}"/>
    <cellStyle name="Calculation 24 14 3" xfId="5450" xr:uid="{00000000-0005-0000-0000-00009E040000}"/>
    <cellStyle name="Calculation 24 15" xfId="2494" xr:uid="{00000000-0005-0000-0000-00009F040000}"/>
    <cellStyle name="Calculation 24 15 2" xfId="7474" xr:uid="{00000000-0005-0000-0000-0000A0040000}"/>
    <cellStyle name="Calculation 24 15 3" xfId="5253" xr:uid="{00000000-0005-0000-0000-0000A1040000}"/>
    <cellStyle name="Calculation 24 16" xfId="2698" xr:uid="{00000000-0005-0000-0000-0000A2040000}"/>
    <cellStyle name="Calculation 24 16 2" xfId="7678" xr:uid="{00000000-0005-0000-0000-0000A3040000}"/>
    <cellStyle name="Calculation 24 16 3" xfId="5457" xr:uid="{00000000-0005-0000-0000-0000A4040000}"/>
    <cellStyle name="Calculation 24 17" xfId="2813" xr:uid="{00000000-0005-0000-0000-0000A5040000}"/>
    <cellStyle name="Calculation 24 17 2" xfId="7793" xr:uid="{00000000-0005-0000-0000-0000A6040000}"/>
    <cellStyle name="Calculation 24 17 3" xfId="5572" xr:uid="{00000000-0005-0000-0000-0000A7040000}"/>
    <cellStyle name="Calculation 24 18" xfId="2812" xr:uid="{00000000-0005-0000-0000-0000A8040000}"/>
    <cellStyle name="Calculation 24 18 2" xfId="7792" xr:uid="{00000000-0005-0000-0000-0000A9040000}"/>
    <cellStyle name="Calculation 24 18 3" xfId="5571" xr:uid="{00000000-0005-0000-0000-0000AA040000}"/>
    <cellStyle name="Calculation 24 19" xfId="2953" xr:uid="{00000000-0005-0000-0000-0000AB040000}"/>
    <cellStyle name="Calculation 24 19 2" xfId="7933" xr:uid="{00000000-0005-0000-0000-0000AC040000}"/>
    <cellStyle name="Calculation 24 19 3" xfId="5711" xr:uid="{00000000-0005-0000-0000-0000AD040000}"/>
    <cellStyle name="Calculation 24 2" xfId="2044" xr:uid="{00000000-0005-0000-0000-0000AE040000}"/>
    <cellStyle name="Calculation 24 2 2" xfId="7026" xr:uid="{00000000-0005-0000-0000-0000AF040000}"/>
    <cellStyle name="Calculation 24 2 3" xfId="4805" xr:uid="{00000000-0005-0000-0000-0000B0040000}"/>
    <cellStyle name="Calculation 24 20" xfId="3009" xr:uid="{00000000-0005-0000-0000-0000B1040000}"/>
    <cellStyle name="Calculation 24 20 2" xfId="7989" xr:uid="{00000000-0005-0000-0000-0000B2040000}"/>
    <cellStyle name="Calculation 24 20 3" xfId="5767" xr:uid="{00000000-0005-0000-0000-0000B3040000}"/>
    <cellStyle name="Calculation 24 21" xfId="4573" xr:uid="{00000000-0005-0000-0000-0000B4040000}"/>
    <cellStyle name="Calculation 24 22" xfId="6874" xr:uid="{00000000-0005-0000-0000-0000B5040000}"/>
    <cellStyle name="Calculation 24 23" xfId="3624" xr:uid="{00000000-0005-0000-0000-0000B6040000}"/>
    <cellStyle name="Calculation 24 3" xfId="1143" xr:uid="{00000000-0005-0000-0000-0000B7040000}"/>
    <cellStyle name="Calculation 24 3 2" xfId="6217" xr:uid="{00000000-0005-0000-0000-0000B8040000}"/>
    <cellStyle name="Calculation 24 3 3" xfId="3913" xr:uid="{00000000-0005-0000-0000-0000B9040000}"/>
    <cellStyle name="Calculation 24 4" xfId="1201" xr:uid="{00000000-0005-0000-0000-0000BA040000}"/>
    <cellStyle name="Calculation 24 4 2" xfId="6275" xr:uid="{00000000-0005-0000-0000-0000BB040000}"/>
    <cellStyle name="Calculation 24 4 3" xfId="3971" xr:uid="{00000000-0005-0000-0000-0000BC040000}"/>
    <cellStyle name="Calculation 24 5" xfId="1790" xr:uid="{00000000-0005-0000-0000-0000BD040000}"/>
    <cellStyle name="Calculation 24 5 2" xfId="6864" xr:uid="{00000000-0005-0000-0000-0000BE040000}"/>
    <cellStyle name="Calculation 24 5 3" xfId="4559" xr:uid="{00000000-0005-0000-0000-0000BF040000}"/>
    <cellStyle name="Calculation 24 6" xfId="1771" xr:uid="{00000000-0005-0000-0000-0000C0040000}"/>
    <cellStyle name="Calculation 24 6 2" xfId="6845" xr:uid="{00000000-0005-0000-0000-0000C1040000}"/>
    <cellStyle name="Calculation 24 6 3" xfId="4540" xr:uid="{00000000-0005-0000-0000-0000C2040000}"/>
    <cellStyle name="Calculation 24 7" xfId="1503" xr:uid="{00000000-0005-0000-0000-0000C3040000}"/>
    <cellStyle name="Calculation 24 7 2" xfId="6577" xr:uid="{00000000-0005-0000-0000-0000C4040000}"/>
    <cellStyle name="Calculation 24 7 3" xfId="4272" xr:uid="{00000000-0005-0000-0000-0000C5040000}"/>
    <cellStyle name="Calculation 24 8" xfId="1616" xr:uid="{00000000-0005-0000-0000-0000C6040000}"/>
    <cellStyle name="Calculation 24 8 2" xfId="6690" xr:uid="{00000000-0005-0000-0000-0000C7040000}"/>
    <cellStyle name="Calculation 24 8 3" xfId="4385" xr:uid="{00000000-0005-0000-0000-0000C8040000}"/>
    <cellStyle name="Calculation 24 9" xfId="2561" xr:uid="{00000000-0005-0000-0000-0000C9040000}"/>
    <cellStyle name="Calculation 24 9 2" xfId="7541" xr:uid="{00000000-0005-0000-0000-0000CA040000}"/>
    <cellStyle name="Calculation 24 9 3" xfId="5320" xr:uid="{00000000-0005-0000-0000-0000CB040000}"/>
    <cellStyle name="Calculation 25" xfId="1164" xr:uid="{00000000-0005-0000-0000-0000CC040000}"/>
    <cellStyle name="Calculation 25 2" xfId="6238" xr:uid="{00000000-0005-0000-0000-0000CD040000}"/>
    <cellStyle name="Calculation 25 3" xfId="3934" xr:uid="{00000000-0005-0000-0000-0000CE040000}"/>
    <cellStyle name="Calculation 26" xfId="1618" xr:uid="{00000000-0005-0000-0000-0000CF040000}"/>
    <cellStyle name="Calculation 26 2" xfId="6692" xr:uid="{00000000-0005-0000-0000-0000D0040000}"/>
    <cellStyle name="Calculation 26 3" xfId="4387" xr:uid="{00000000-0005-0000-0000-0000D1040000}"/>
    <cellStyle name="Calculation 27" xfId="1995" xr:uid="{00000000-0005-0000-0000-0000D2040000}"/>
    <cellStyle name="Calculation 27 2" xfId="6977" xr:uid="{00000000-0005-0000-0000-0000D3040000}"/>
    <cellStyle name="Calculation 27 3" xfId="4756" xr:uid="{00000000-0005-0000-0000-0000D4040000}"/>
    <cellStyle name="Calculation 28" xfId="2120" xr:uid="{00000000-0005-0000-0000-0000D5040000}"/>
    <cellStyle name="Calculation 28 2" xfId="7102" xr:uid="{00000000-0005-0000-0000-0000D6040000}"/>
    <cellStyle name="Calculation 28 3" xfId="4881" xr:uid="{00000000-0005-0000-0000-0000D7040000}"/>
    <cellStyle name="Calculation 29" xfId="3887" xr:uid="{00000000-0005-0000-0000-0000D8040000}"/>
    <cellStyle name="Calculation 3" xfId="403" xr:uid="{00000000-0005-0000-0000-0000D9040000}"/>
    <cellStyle name="Calculation 3 2" xfId="1820" xr:uid="{00000000-0005-0000-0000-0000DA040000}"/>
    <cellStyle name="Calculation 3 2 10" xfId="2278" xr:uid="{00000000-0005-0000-0000-0000DB040000}"/>
    <cellStyle name="Calculation 3 2 10 2" xfId="7260" xr:uid="{00000000-0005-0000-0000-0000DC040000}"/>
    <cellStyle name="Calculation 3 2 10 3" xfId="5039" xr:uid="{00000000-0005-0000-0000-0000DD040000}"/>
    <cellStyle name="Calculation 3 2 11" xfId="2714" xr:uid="{00000000-0005-0000-0000-0000DE040000}"/>
    <cellStyle name="Calculation 3 2 11 2" xfId="7694" xr:uid="{00000000-0005-0000-0000-0000DF040000}"/>
    <cellStyle name="Calculation 3 2 11 3" xfId="5473" xr:uid="{00000000-0005-0000-0000-0000E0040000}"/>
    <cellStyle name="Calculation 3 2 12" xfId="2766" xr:uid="{00000000-0005-0000-0000-0000E1040000}"/>
    <cellStyle name="Calculation 3 2 12 2" xfId="7746" xr:uid="{00000000-0005-0000-0000-0000E2040000}"/>
    <cellStyle name="Calculation 3 2 12 3" xfId="5525" xr:uid="{00000000-0005-0000-0000-0000E3040000}"/>
    <cellStyle name="Calculation 3 2 13" xfId="2706" xr:uid="{00000000-0005-0000-0000-0000E4040000}"/>
    <cellStyle name="Calculation 3 2 13 2" xfId="7686" xr:uid="{00000000-0005-0000-0000-0000E5040000}"/>
    <cellStyle name="Calculation 3 2 13 3" xfId="5465" xr:uid="{00000000-0005-0000-0000-0000E6040000}"/>
    <cellStyle name="Calculation 3 2 14" xfId="1448" xr:uid="{00000000-0005-0000-0000-0000E7040000}"/>
    <cellStyle name="Calculation 3 2 14 2" xfId="6522" xr:uid="{00000000-0005-0000-0000-0000E8040000}"/>
    <cellStyle name="Calculation 3 2 14 3" xfId="4217" xr:uid="{00000000-0005-0000-0000-0000E9040000}"/>
    <cellStyle name="Calculation 3 2 15" xfId="1463" xr:uid="{00000000-0005-0000-0000-0000EA040000}"/>
    <cellStyle name="Calculation 3 2 15 2" xfId="6537" xr:uid="{00000000-0005-0000-0000-0000EB040000}"/>
    <cellStyle name="Calculation 3 2 15 3" xfId="4232" xr:uid="{00000000-0005-0000-0000-0000EC040000}"/>
    <cellStyle name="Calculation 3 2 16" xfId="2290" xr:uid="{00000000-0005-0000-0000-0000ED040000}"/>
    <cellStyle name="Calculation 3 2 16 2" xfId="7272" xr:uid="{00000000-0005-0000-0000-0000EE040000}"/>
    <cellStyle name="Calculation 3 2 16 3" xfId="5051" xr:uid="{00000000-0005-0000-0000-0000EF040000}"/>
    <cellStyle name="Calculation 3 2 17" xfId="3090" xr:uid="{00000000-0005-0000-0000-0000F0040000}"/>
    <cellStyle name="Calculation 3 2 17 2" xfId="8070" xr:uid="{00000000-0005-0000-0000-0000F1040000}"/>
    <cellStyle name="Calculation 3 2 17 3" xfId="5848" xr:uid="{00000000-0005-0000-0000-0000F2040000}"/>
    <cellStyle name="Calculation 3 2 18" xfId="1602" xr:uid="{00000000-0005-0000-0000-0000F3040000}"/>
    <cellStyle name="Calculation 3 2 18 2" xfId="6676" xr:uid="{00000000-0005-0000-0000-0000F4040000}"/>
    <cellStyle name="Calculation 3 2 18 3" xfId="4371" xr:uid="{00000000-0005-0000-0000-0000F5040000}"/>
    <cellStyle name="Calculation 3 2 19" xfId="2355" xr:uid="{00000000-0005-0000-0000-0000F6040000}"/>
    <cellStyle name="Calculation 3 2 19 2" xfId="7337" xr:uid="{00000000-0005-0000-0000-0000F7040000}"/>
    <cellStyle name="Calculation 3 2 19 3" xfId="5116" xr:uid="{00000000-0005-0000-0000-0000F8040000}"/>
    <cellStyle name="Calculation 3 2 2" xfId="2060" xr:uid="{00000000-0005-0000-0000-0000F9040000}"/>
    <cellStyle name="Calculation 3 2 2 2" xfId="7042" xr:uid="{00000000-0005-0000-0000-0000FA040000}"/>
    <cellStyle name="Calculation 3 2 2 3" xfId="4821" xr:uid="{00000000-0005-0000-0000-0000FB040000}"/>
    <cellStyle name="Calculation 3 2 20" xfId="2024" xr:uid="{00000000-0005-0000-0000-0000FC040000}"/>
    <cellStyle name="Calculation 3 2 20 2" xfId="7006" xr:uid="{00000000-0005-0000-0000-0000FD040000}"/>
    <cellStyle name="Calculation 3 2 20 3" xfId="4785" xr:uid="{00000000-0005-0000-0000-0000FE040000}"/>
    <cellStyle name="Calculation 3 2 21" xfId="4589" xr:uid="{00000000-0005-0000-0000-0000FF040000}"/>
    <cellStyle name="Calculation 3 2 22" xfId="6890" xr:uid="{00000000-0005-0000-0000-000000050000}"/>
    <cellStyle name="Calculation 3 2 23" xfId="3640" xr:uid="{00000000-0005-0000-0000-000001050000}"/>
    <cellStyle name="Calculation 3 2 3" xfId="1701" xr:uid="{00000000-0005-0000-0000-000002050000}"/>
    <cellStyle name="Calculation 3 2 3 2" xfId="6775" xr:uid="{00000000-0005-0000-0000-000003050000}"/>
    <cellStyle name="Calculation 3 2 3 3" xfId="4470" xr:uid="{00000000-0005-0000-0000-000004050000}"/>
    <cellStyle name="Calculation 3 2 4" xfId="1514" xr:uid="{00000000-0005-0000-0000-000005050000}"/>
    <cellStyle name="Calculation 3 2 4 2" xfId="6588" xr:uid="{00000000-0005-0000-0000-000006050000}"/>
    <cellStyle name="Calculation 3 2 4 3" xfId="4283" xr:uid="{00000000-0005-0000-0000-000007050000}"/>
    <cellStyle name="Calculation 3 2 5" xfId="1181" xr:uid="{00000000-0005-0000-0000-000008050000}"/>
    <cellStyle name="Calculation 3 2 5 2" xfId="6255" xr:uid="{00000000-0005-0000-0000-000009050000}"/>
    <cellStyle name="Calculation 3 2 5 3" xfId="3951" xr:uid="{00000000-0005-0000-0000-00000A050000}"/>
    <cellStyle name="Calculation 3 2 6" xfId="2307" xr:uid="{00000000-0005-0000-0000-00000B050000}"/>
    <cellStyle name="Calculation 3 2 6 2" xfId="7289" xr:uid="{00000000-0005-0000-0000-00000C050000}"/>
    <cellStyle name="Calculation 3 2 6 3" xfId="5068" xr:uid="{00000000-0005-0000-0000-00000D050000}"/>
    <cellStyle name="Calculation 3 2 7" xfId="2372" xr:uid="{00000000-0005-0000-0000-00000E050000}"/>
    <cellStyle name="Calculation 3 2 7 2" xfId="7354" xr:uid="{00000000-0005-0000-0000-00000F050000}"/>
    <cellStyle name="Calculation 3 2 7 3" xfId="5133" xr:uid="{00000000-0005-0000-0000-000010050000}"/>
    <cellStyle name="Calculation 3 2 8" xfId="2026" xr:uid="{00000000-0005-0000-0000-000011050000}"/>
    <cellStyle name="Calculation 3 2 8 2" xfId="7008" xr:uid="{00000000-0005-0000-0000-000012050000}"/>
    <cellStyle name="Calculation 3 2 8 3" xfId="4787" xr:uid="{00000000-0005-0000-0000-000013050000}"/>
    <cellStyle name="Calculation 3 2 9" xfId="2471" xr:uid="{00000000-0005-0000-0000-000014050000}"/>
    <cellStyle name="Calculation 3 2 9 2" xfId="7451" xr:uid="{00000000-0005-0000-0000-000015050000}"/>
    <cellStyle name="Calculation 3 2 9 3" xfId="5230" xr:uid="{00000000-0005-0000-0000-000016050000}"/>
    <cellStyle name="Calculation 3 3" xfId="1224" xr:uid="{00000000-0005-0000-0000-000017050000}"/>
    <cellStyle name="Calculation 3 3 2" xfId="6298" xr:uid="{00000000-0005-0000-0000-000018050000}"/>
    <cellStyle name="Calculation 3 3 3" xfId="3994" xr:uid="{00000000-0005-0000-0000-000019050000}"/>
    <cellStyle name="Calculation 3 4" xfId="1145" xr:uid="{00000000-0005-0000-0000-00001A050000}"/>
    <cellStyle name="Calculation 3 4 2" xfId="6219" xr:uid="{00000000-0005-0000-0000-00001B050000}"/>
    <cellStyle name="Calculation 3 4 3" xfId="3915" xr:uid="{00000000-0005-0000-0000-00001C050000}"/>
    <cellStyle name="Calculation 3 5" xfId="1655" xr:uid="{00000000-0005-0000-0000-00001D050000}"/>
    <cellStyle name="Calculation 3 5 2" xfId="6729" xr:uid="{00000000-0005-0000-0000-00001E050000}"/>
    <cellStyle name="Calculation 3 5 3" xfId="4424" xr:uid="{00000000-0005-0000-0000-00001F050000}"/>
    <cellStyle name="Calculation 3 6" xfId="3001" xr:uid="{00000000-0005-0000-0000-000020050000}"/>
    <cellStyle name="Calculation 3 6 2" xfId="7981" xr:uid="{00000000-0005-0000-0000-000021050000}"/>
    <cellStyle name="Calculation 3 6 3" xfId="5759" xr:uid="{00000000-0005-0000-0000-000022050000}"/>
    <cellStyle name="Calculation 3 7" xfId="3868" xr:uid="{00000000-0005-0000-0000-000023050000}"/>
    <cellStyle name="Calculation 3 8" xfId="3547" xr:uid="{00000000-0005-0000-0000-000024050000}"/>
    <cellStyle name="Calculation 30" xfId="3528" xr:uid="{00000000-0005-0000-0000-000025050000}"/>
    <cellStyle name="Calculation 4" xfId="404" xr:uid="{00000000-0005-0000-0000-000026050000}"/>
    <cellStyle name="Calculation 4 2" xfId="1821" xr:uid="{00000000-0005-0000-0000-000027050000}"/>
    <cellStyle name="Calculation 4 2 10" xfId="1505" xr:uid="{00000000-0005-0000-0000-000028050000}"/>
    <cellStyle name="Calculation 4 2 10 2" xfId="6579" xr:uid="{00000000-0005-0000-0000-000029050000}"/>
    <cellStyle name="Calculation 4 2 10 3" xfId="4274" xr:uid="{00000000-0005-0000-0000-00002A050000}"/>
    <cellStyle name="Calculation 4 2 11" xfId="1985" xr:uid="{00000000-0005-0000-0000-00002B050000}"/>
    <cellStyle name="Calculation 4 2 11 2" xfId="6967" xr:uid="{00000000-0005-0000-0000-00002C050000}"/>
    <cellStyle name="Calculation 4 2 11 3" xfId="4746" xr:uid="{00000000-0005-0000-0000-00002D050000}"/>
    <cellStyle name="Calculation 4 2 12" xfId="2113" xr:uid="{00000000-0005-0000-0000-00002E050000}"/>
    <cellStyle name="Calculation 4 2 12 2" xfId="7095" xr:uid="{00000000-0005-0000-0000-00002F050000}"/>
    <cellStyle name="Calculation 4 2 12 3" xfId="4874" xr:uid="{00000000-0005-0000-0000-000030050000}"/>
    <cellStyle name="Calculation 4 2 13" xfId="2409" xr:uid="{00000000-0005-0000-0000-000031050000}"/>
    <cellStyle name="Calculation 4 2 13 2" xfId="7389" xr:uid="{00000000-0005-0000-0000-000032050000}"/>
    <cellStyle name="Calculation 4 2 13 3" xfId="5168" xr:uid="{00000000-0005-0000-0000-000033050000}"/>
    <cellStyle name="Calculation 4 2 14" xfId="1454" xr:uid="{00000000-0005-0000-0000-000034050000}"/>
    <cellStyle name="Calculation 4 2 14 2" xfId="6528" xr:uid="{00000000-0005-0000-0000-000035050000}"/>
    <cellStyle name="Calculation 4 2 14 3" xfId="4223" xr:uid="{00000000-0005-0000-0000-000036050000}"/>
    <cellStyle name="Calculation 4 2 15" xfId="1723" xr:uid="{00000000-0005-0000-0000-000037050000}"/>
    <cellStyle name="Calculation 4 2 15 2" xfId="6797" xr:uid="{00000000-0005-0000-0000-000038050000}"/>
    <cellStyle name="Calculation 4 2 15 3" xfId="4492" xr:uid="{00000000-0005-0000-0000-000039050000}"/>
    <cellStyle name="Calculation 4 2 16" xfId="2889" xr:uid="{00000000-0005-0000-0000-00003A050000}"/>
    <cellStyle name="Calculation 4 2 16 2" xfId="7869" xr:uid="{00000000-0005-0000-0000-00003B050000}"/>
    <cellStyle name="Calculation 4 2 16 3" xfId="5647" xr:uid="{00000000-0005-0000-0000-00003C050000}"/>
    <cellStyle name="Calculation 4 2 17" xfId="3091" xr:uid="{00000000-0005-0000-0000-00003D050000}"/>
    <cellStyle name="Calculation 4 2 17 2" xfId="8071" xr:uid="{00000000-0005-0000-0000-00003E050000}"/>
    <cellStyle name="Calculation 4 2 17 3" xfId="5849" xr:uid="{00000000-0005-0000-0000-00003F050000}"/>
    <cellStyle name="Calculation 4 2 18" xfId="2622" xr:uid="{00000000-0005-0000-0000-000040050000}"/>
    <cellStyle name="Calculation 4 2 18 2" xfId="7602" xr:uid="{00000000-0005-0000-0000-000041050000}"/>
    <cellStyle name="Calculation 4 2 18 3" xfId="5381" xr:uid="{00000000-0005-0000-0000-000042050000}"/>
    <cellStyle name="Calculation 4 2 19" xfId="2618" xr:uid="{00000000-0005-0000-0000-000043050000}"/>
    <cellStyle name="Calculation 4 2 19 2" xfId="7598" xr:uid="{00000000-0005-0000-0000-000044050000}"/>
    <cellStyle name="Calculation 4 2 19 3" xfId="5377" xr:uid="{00000000-0005-0000-0000-000045050000}"/>
    <cellStyle name="Calculation 4 2 2" xfId="2061" xr:uid="{00000000-0005-0000-0000-000046050000}"/>
    <cellStyle name="Calculation 4 2 2 2" xfId="7043" xr:uid="{00000000-0005-0000-0000-000047050000}"/>
    <cellStyle name="Calculation 4 2 2 3" xfId="4822" xr:uid="{00000000-0005-0000-0000-000048050000}"/>
    <cellStyle name="Calculation 4 2 20" xfId="2277" xr:uid="{00000000-0005-0000-0000-000049050000}"/>
    <cellStyle name="Calculation 4 2 20 2" xfId="7259" xr:uid="{00000000-0005-0000-0000-00004A050000}"/>
    <cellStyle name="Calculation 4 2 20 3" xfId="5038" xr:uid="{00000000-0005-0000-0000-00004B050000}"/>
    <cellStyle name="Calculation 4 2 21" xfId="4590" xr:uid="{00000000-0005-0000-0000-00004C050000}"/>
    <cellStyle name="Calculation 4 2 22" xfId="6891" xr:uid="{00000000-0005-0000-0000-00004D050000}"/>
    <cellStyle name="Calculation 4 2 23" xfId="3641" xr:uid="{00000000-0005-0000-0000-00004E050000}"/>
    <cellStyle name="Calculation 4 2 3" xfId="1702" xr:uid="{00000000-0005-0000-0000-00004F050000}"/>
    <cellStyle name="Calculation 4 2 3 2" xfId="6776" xr:uid="{00000000-0005-0000-0000-000050050000}"/>
    <cellStyle name="Calculation 4 2 3 3" xfId="4471" xr:uid="{00000000-0005-0000-0000-000051050000}"/>
    <cellStyle name="Calculation 4 2 4" xfId="2099" xr:uid="{00000000-0005-0000-0000-000052050000}"/>
    <cellStyle name="Calculation 4 2 4 2" xfId="7081" xr:uid="{00000000-0005-0000-0000-000053050000}"/>
    <cellStyle name="Calculation 4 2 4 3" xfId="4860" xr:uid="{00000000-0005-0000-0000-000054050000}"/>
    <cellStyle name="Calculation 4 2 5" xfId="1312" xr:uid="{00000000-0005-0000-0000-000055050000}"/>
    <cellStyle name="Calculation 4 2 5 2" xfId="6386" xr:uid="{00000000-0005-0000-0000-000056050000}"/>
    <cellStyle name="Calculation 4 2 5 3" xfId="4082" xr:uid="{00000000-0005-0000-0000-000057050000}"/>
    <cellStyle name="Calculation 4 2 6" xfId="2308" xr:uid="{00000000-0005-0000-0000-000058050000}"/>
    <cellStyle name="Calculation 4 2 6 2" xfId="7290" xr:uid="{00000000-0005-0000-0000-000059050000}"/>
    <cellStyle name="Calculation 4 2 6 3" xfId="5069" xr:uid="{00000000-0005-0000-0000-00005A050000}"/>
    <cellStyle name="Calculation 4 2 7" xfId="2373" xr:uid="{00000000-0005-0000-0000-00005B050000}"/>
    <cellStyle name="Calculation 4 2 7 2" xfId="7355" xr:uid="{00000000-0005-0000-0000-00005C050000}"/>
    <cellStyle name="Calculation 4 2 7 3" xfId="5134" xr:uid="{00000000-0005-0000-0000-00005D050000}"/>
    <cellStyle name="Calculation 4 2 8" xfId="1359" xr:uid="{00000000-0005-0000-0000-00005E050000}"/>
    <cellStyle name="Calculation 4 2 8 2" xfId="6433" xr:uid="{00000000-0005-0000-0000-00005F050000}"/>
    <cellStyle name="Calculation 4 2 8 3" xfId="4128" xr:uid="{00000000-0005-0000-0000-000060050000}"/>
    <cellStyle name="Calculation 4 2 9" xfId="1486" xr:uid="{00000000-0005-0000-0000-000061050000}"/>
    <cellStyle name="Calculation 4 2 9 2" xfId="6560" xr:uid="{00000000-0005-0000-0000-000062050000}"/>
    <cellStyle name="Calculation 4 2 9 3" xfId="4255" xr:uid="{00000000-0005-0000-0000-000063050000}"/>
    <cellStyle name="Calculation 4 3" xfId="1225" xr:uid="{00000000-0005-0000-0000-000064050000}"/>
    <cellStyle name="Calculation 4 3 2" xfId="6299" xr:uid="{00000000-0005-0000-0000-000065050000}"/>
    <cellStyle name="Calculation 4 3 3" xfId="3995" xr:uid="{00000000-0005-0000-0000-000066050000}"/>
    <cellStyle name="Calculation 4 4" xfId="1187" xr:uid="{00000000-0005-0000-0000-000067050000}"/>
    <cellStyle name="Calculation 4 4 2" xfId="6261" xr:uid="{00000000-0005-0000-0000-000068050000}"/>
    <cellStyle name="Calculation 4 4 3" xfId="3957" xr:uid="{00000000-0005-0000-0000-000069050000}"/>
    <cellStyle name="Calculation 4 5" xfId="1656" xr:uid="{00000000-0005-0000-0000-00006A050000}"/>
    <cellStyle name="Calculation 4 5 2" xfId="6730" xr:uid="{00000000-0005-0000-0000-00006B050000}"/>
    <cellStyle name="Calculation 4 5 3" xfId="4425" xr:uid="{00000000-0005-0000-0000-00006C050000}"/>
    <cellStyle name="Calculation 4 6" xfId="1410" xr:uid="{00000000-0005-0000-0000-00006D050000}"/>
    <cellStyle name="Calculation 4 6 2" xfId="6484" xr:uid="{00000000-0005-0000-0000-00006E050000}"/>
    <cellStyle name="Calculation 4 6 3" xfId="4179" xr:uid="{00000000-0005-0000-0000-00006F050000}"/>
    <cellStyle name="Calculation 4 7" xfId="3867" xr:uid="{00000000-0005-0000-0000-000070050000}"/>
    <cellStyle name="Calculation 4 8" xfId="3548" xr:uid="{00000000-0005-0000-0000-000071050000}"/>
    <cellStyle name="Calculation 5" xfId="405" xr:uid="{00000000-0005-0000-0000-000072050000}"/>
    <cellStyle name="Calculation 5 2" xfId="1822" xr:uid="{00000000-0005-0000-0000-000073050000}"/>
    <cellStyle name="Calculation 5 2 10" xfId="2424" xr:uid="{00000000-0005-0000-0000-000074050000}"/>
    <cellStyle name="Calculation 5 2 10 2" xfId="7404" xr:uid="{00000000-0005-0000-0000-000075050000}"/>
    <cellStyle name="Calculation 5 2 10 3" xfId="5183" xr:uid="{00000000-0005-0000-0000-000076050000}"/>
    <cellStyle name="Calculation 5 2 11" xfId="2715" xr:uid="{00000000-0005-0000-0000-000077050000}"/>
    <cellStyle name="Calculation 5 2 11 2" xfId="7695" xr:uid="{00000000-0005-0000-0000-000078050000}"/>
    <cellStyle name="Calculation 5 2 11 3" xfId="5474" xr:uid="{00000000-0005-0000-0000-000079050000}"/>
    <cellStyle name="Calculation 5 2 12" xfId="2804" xr:uid="{00000000-0005-0000-0000-00007A050000}"/>
    <cellStyle name="Calculation 5 2 12 2" xfId="7784" xr:uid="{00000000-0005-0000-0000-00007B050000}"/>
    <cellStyle name="Calculation 5 2 12 3" xfId="5563" xr:uid="{00000000-0005-0000-0000-00007C050000}"/>
    <cellStyle name="Calculation 5 2 13" xfId="2705" xr:uid="{00000000-0005-0000-0000-00007D050000}"/>
    <cellStyle name="Calculation 5 2 13 2" xfId="7685" xr:uid="{00000000-0005-0000-0000-00007E050000}"/>
    <cellStyle name="Calculation 5 2 13 3" xfId="5464" xr:uid="{00000000-0005-0000-0000-00007F050000}"/>
    <cellStyle name="Calculation 5 2 14" xfId="1525" xr:uid="{00000000-0005-0000-0000-000080050000}"/>
    <cellStyle name="Calculation 5 2 14 2" xfId="6599" xr:uid="{00000000-0005-0000-0000-000081050000}"/>
    <cellStyle name="Calculation 5 2 14 3" xfId="4294" xr:uid="{00000000-0005-0000-0000-000082050000}"/>
    <cellStyle name="Calculation 5 2 15" xfId="1418" xr:uid="{00000000-0005-0000-0000-000083050000}"/>
    <cellStyle name="Calculation 5 2 15 2" xfId="6492" xr:uid="{00000000-0005-0000-0000-000084050000}"/>
    <cellStyle name="Calculation 5 2 15 3" xfId="4187" xr:uid="{00000000-0005-0000-0000-000085050000}"/>
    <cellStyle name="Calculation 5 2 16" xfId="1722" xr:uid="{00000000-0005-0000-0000-000086050000}"/>
    <cellStyle name="Calculation 5 2 16 2" xfId="6796" xr:uid="{00000000-0005-0000-0000-000087050000}"/>
    <cellStyle name="Calculation 5 2 16 3" xfId="4491" xr:uid="{00000000-0005-0000-0000-000088050000}"/>
    <cellStyle name="Calculation 5 2 17" xfId="3092" xr:uid="{00000000-0005-0000-0000-000089050000}"/>
    <cellStyle name="Calculation 5 2 17 2" xfId="8072" xr:uid="{00000000-0005-0000-0000-00008A050000}"/>
    <cellStyle name="Calculation 5 2 17 3" xfId="5850" xr:uid="{00000000-0005-0000-0000-00008B050000}"/>
    <cellStyle name="Calculation 5 2 18" xfId="2333" xr:uid="{00000000-0005-0000-0000-00008C050000}"/>
    <cellStyle name="Calculation 5 2 18 2" xfId="7315" xr:uid="{00000000-0005-0000-0000-00008D050000}"/>
    <cellStyle name="Calculation 5 2 18 3" xfId="5094" xr:uid="{00000000-0005-0000-0000-00008E050000}"/>
    <cellStyle name="Calculation 5 2 19" xfId="3018" xr:uid="{00000000-0005-0000-0000-00008F050000}"/>
    <cellStyle name="Calculation 5 2 19 2" xfId="7998" xr:uid="{00000000-0005-0000-0000-000090050000}"/>
    <cellStyle name="Calculation 5 2 19 3" xfId="5776" xr:uid="{00000000-0005-0000-0000-000091050000}"/>
    <cellStyle name="Calculation 5 2 2" xfId="2062" xr:uid="{00000000-0005-0000-0000-000092050000}"/>
    <cellStyle name="Calculation 5 2 2 2" xfId="7044" xr:uid="{00000000-0005-0000-0000-000093050000}"/>
    <cellStyle name="Calculation 5 2 2 3" xfId="4823" xr:uid="{00000000-0005-0000-0000-000094050000}"/>
    <cellStyle name="Calculation 5 2 20" xfId="1798" xr:uid="{00000000-0005-0000-0000-000095050000}"/>
    <cellStyle name="Calculation 5 2 20 2" xfId="6872" xr:uid="{00000000-0005-0000-0000-000096050000}"/>
    <cellStyle name="Calculation 5 2 20 3" xfId="4567" xr:uid="{00000000-0005-0000-0000-000097050000}"/>
    <cellStyle name="Calculation 5 2 21" xfId="4591" xr:uid="{00000000-0005-0000-0000-000098050000}"/>
    <cellStyle name="Calculation 5 2 22" xfId="6892" xr:uid="{00000000-0005-0000-0000-000099050000}"/>
    <cellStyle name="Calculation 5 2 23" xfId="3642" xr:uid="{00000000-0005-0000-0000-00009A050000}"/>
    <cellStyle name="Calculation 5 2 3" xfId="1703" xr:uid="{00000000-0005-0000-0000-00009B050000}"/>
    <cellStyle name="Calculation 5 2 3 2" xfId="6777" xr:uid="{00000000-0005-0000-0000-00009C050000}"/>
    <cellStyle name="Calculation 5 2 3 3" xfId="4472" xr:uid="{00000000-0005-0000-0000-00009D050000}"/>
    <cellStyle name="Calculation 5 2 4" xfId="1513" xr:uid="{00000000-0005-0000-0000-00009E050000}"/>
    <cellStyle name="Calculation 5 2 4 2" xfId="6587" xr:uid="{00000000-0005-0000-0000-00009F050000}"/>
    <cellStyle name="Calculation 5 2 4 3" xfId="4282" xr:uid="{00000000-0005-0000-0000-0000A0050000}"/>
    <cellStyle name="Calculation 5 2 5" xfId="1329" xr:uid="{00000000-0005-0000-0000-0000A1050000}"/>
    <cellStyle name="Calculation 5 2 5 2" xfId="6403" xr:uid="{00000000-0005-0000-0000-0000A2050000}"/>
    <cellStyle name="Calculation 5 2 5 3" xfId="4099" xr:uid="{00000000-0005-0000-0000-0000A3050000}"/>
    <cellStyle name="Calculation 5 2 6" xfId="2309" xr:uid="{00000000-0005-0000-0000-0000A4050000}"/>
    <cellStyle name="Calculation 5 2 6 2" xfId="7291" xr:uid="{00000000-0005-0000-0000-0000A5050000}"/>
    <cellStyle name="Calculation 5 2 6 3" xfId="5070" xr:uid="{00000000-0005-0000-0000-0000A6050000}"/>
    <cellStyle name="Calculation 5 2 7" xfId="2374" xr:uid="{00000000-0005-0000-0000-0000A7050000}"/>
    <cellStyle name="Calculation 5 2 7 2" xfId="7356" xr:uid="{00000000-0005-0000-0000-0000A8050000}"/>
    <cellStyle name="Calculation 5 2 7 3" xfId="5135" xr:uid="{00000000-0005-0000-0000-0000A9050000}"/>
    <cellStyle name="Calculation 5 2 8" xfId="1991" xr:uid="{00000000-0005-0000-0000-0000AA050000}"/>
    <cellStyle name="Calculation 5 2 8 2" xfId="6973" xr:uid="{00000000-0005-0000-0000-0000AB050000}"/>
    <cellStyle name="Calculation 5 2 8 3" xfId="4752" xr:uid="{00000000-0005-0000-0000-0000AC050000}"/>
    <cellStyle name="Calculation 5 2 9" xfId="2541" xr:uid="{00000000-0005-0000-0000-0000AD050000}"/>
    <cellStyle name="Calculation 5 2 9 2" xfId="7521" xr:uid="{00000000-0005-0000-0000-0000AE050000}"/>
    <cellStyle name="Calculation 5 2 9 3" xfId="5300" xr:uid="{00000000-0005-0000-0000-0000AF050000}"/>
    <cellStyle name="Calculation 5 3" xfId="1226" xr:uid="{00000000-0005-0000-0000-0000B0050000}"/>
    <cellStyle name="Calculation 5 3 2" xfId="6300" xr:uid="{00000000-0005-0000-0000-0000B1050000}"/>
    <cellStyle name="Calculation 5 3 3" xfId="3996" xr:uid="{00000000-0005-0000-0000-0000B2050000}"/>
    <cellStyle name="Calculation 5 4" xfId="1594" xr:uid="{00000000-0005-0000-0000-0000B3050000}"/>
    <cellStyle name="Calculation 5 4 2" xfId="6668" xr:uid="{00000000-0005-0000-0000-0000B4050000}"/>
    <cellStyle name="Calculation 5 4 3" xfId="4363" xr:uid="{00000000-0005-0000-0000-0000B5050000}"/>
    <cellStyle name="Calculation 5 5" xfId="1657" xr:uid="{00000000-0005-0000-0000-0000B6050000}"/>
    <cellStyle name="Calculation 5 5 2" xfId="6731" xr:uid="{00000000-0005-0000-0000-0000B7050000}"/>
    <cellStyle name="Calculation 5 5 3" xfId="4426" xr:uid="{00000000-0005-0000-0000-0000B8050000}"/>
    <cellStyle name="Calculation 5 6" xfId="3000" xr:uid="{00000000-0005-0000-0000-0000B9050000}"/>
    <cellStyle name="Calculation 5 6 2" xfId="7980" xr:uid="{00000000-0005-0000-0000-0000BA050000}"/>
    <cellStyle name="Calculation 5 6 3" xfId="5758" xr:uid="{00000000-0005-0000-0000-0000BB050000}"/>
    <cellStyle name="Calculation 5 7" xfId="3866" xr:uid="{00000000-0005-0000-0000-0000BC050000}"/>
    <cellStyle name="Calculation 5 8" xfId="3549" xr:uid="{00000000-0005-0000-0000-0000BD050000}"/>
    <cellStyle name="Calculation 6" xfId="406" xr:uid="{00000000-0005-0000-0000-0000BE050000}"/>
    <cellStyle name="Calculation 6 2" xfId="1823" xr:uid="{00000000-0005-0000-0000-0000BF050000}"/>
    <cellStyle name="Calculation 6 2 10" xfId="1793" xr:uid="{00000000-0005-0000-0000-0000C0050000}"/>
    <cellStyle name="Calculation 6 2 10 2" xfId="6867" xr:uid="{00000000-0005-0000-0000-0000C1050000}"/>
    <cellStyle name="Calculation 6 2 10 3" xfId="4562" xr:uid="{00000000-0005-0000-0000-0000C2050000}"/>
    <cellStyle name="Calculation 6 2 11" xfId="1157" xr:uid="{00000000-0005-0000-0000-0000C3050000}"/>
    <cellStyle name="Calculation 6 2 11 2" xfId="6231" xr:uid="{00000000-0005-0000-0000-0000C4050000}"/>
    <cellStyle name="Calculation 6 2 11 3" xfId="3927" xr:uid="{00000000-0005-0000-0000-0000C5050000}"/>
    <cellStyle name="Calculation 6 2 12" xfId="2624" xr:uid="{00000000-0005-0000-0000-0000C6050000}"/>
    <cellStyle name="Calculation 6 2 12 2" xfId="7604" xr:uid="{00000000-0005-0000-0000-0000C7050000}"/>
    <cellStyle name="Calculation 6 2 12 3" xfId="5383" xr:uid="{00000000-0005-0000-0000-0000C8050000}"/>
    <cellStyle name="Calculation 6 2 13" xfId="1343" xr:uid="{00000000-0005-0000-0000-0000C9050000}"/>
    <cellStyle name="Calculation 6 2 13 2" xfId="6417" xr:uid="{00000000-0005-0000-0000-0000CA050000}"/>
    <cellStyle name="Calculation 6 2 13 3" xfId="4112" xr:uid="{00000000-0005-0000-0000-0000CB050000}"/>
    <cellStyle name="Calculation 6 2 14" xfId="1352" xr:uid="{00000000-0005-0000-0000-0000CC050000}"/>
    <cellStyle name="Calculation 6 2 14 2" xfId="6426" xr:uid="{00000000-0005-0000-0000-0000CD050000}"/>
    <cellStyle name="Calculation 6 2 14 3" xfId="4121" xr:uid="{00000000-0005-0000-0000-0000CE050000}"/>
    <cellStyle name="Calculation 6 2 15" xfId="1459" xr:uid="{00000000-0005-0000-0000-0000CF050000}"/>
    <cellStyle name="Calculation 6 2 15 2" xfId="6533" xr:uid="{00000000-0005-0000-0000-0000D0050000}"/>
    <cellStyle name="Calculation 6 2 15 3" xfId="4228" xr:uid="{00000000-0005-0000-0000-0000D1050000}"/>
    <cellStyle name="Calculation 6 2 16" xfId="2190" xr:uid="{00000000-0005-0000-0000-0000D2050000}"/>
    <cellStyle name="Calculation 6 2 16 2" xfId="7172" xr:uid="{00000000-0005-0000-0000-0000D3050000}"/>
    <cellStyle name="Calculation 6 2 16 3" xfId="4951" xr:uid="{00000000-0005-0000-0000-0000D4050000}"/>
    <cellStyle name="Calculation 6 2 17" xfId="3093" xr:uid="{00000000-0005-0000-0000-0000D5050000}"/>
    <cellStyle name="Calculation 6 2 17 2" xfId="8073" xr:uid="{00000000-0005-0000-0000-0000D6050000}"/>
    <cellStyle name="Calculation 6 2 17 3" xfId="5851" xr:uid="{00000000-0005-0000-0000-0000D7050000}"/>
    <cellStyle name="Calculation 6 2 18" xfId="2789" xr:uid="{00000000-0005-0000-0000-0000D8050000}"/>
    <cellStyle name="Calculation 6 2 18 2" xfId="7769" xr:uid="{00000000-0005-0000-0000-0000D9050000}"/>
    <cellStyle name="Calculation 6 2 18 3" xfId="5548" xr:uid="{00000000-0005-0000-0000-0000DA050000}"/>
    <cellStyle name="Calculation 6 2 19" xfId="2479" xr:uid="{00000000-0005-0000-0000-0000DB050000}"/>
    <cellStyle name="Calculation 6 2 19 2" xfId="7459" xr:uid="{00000000-0005-0000-0000-0000DC050000}"/>
    <cellStyle name="Calculation 6 2 19 3" xfId="5238" xr:uid="{00000000-0005-0000-0000-0000DD050000}"/>
    <cellStyle name="Calculation 6 2 2" xfId="2063" xr:uid="{00000000-0005-0000-0000-0000DE050000}"/>
    <cellStyle name="Calculation 6 2 2 2" xfId="7045" xr:uid="{00000000-0005-0000-0000-0000DF050000}"/>
    <cellStyle name="Calculation 6 2 2 3" xfId="4824" xr:uid="{00000000-0005-0000-0000-0000E0050000}"/>
    <cellStyle name="Calculation 6 2 20" xfId="2963" xr:uid="{00000000-0005-0000-0000-0000E1050000}"/>
    <cellStyle name="Calculation 6 2 20 2" xfId="7943" xr:uid="{00000000-0005-0000-0000-0000E2050000}"/>
    <cellStyle name="Calculation 6 2 20 3" xfId="5721" xr:uid="{00000000-0005-0000-0000-0000E3050000}"/>
    <cellStyle name="Calculation 6 2 21" xfId="4592" xr:uid="{00000000-0005-0000-0000-0000E4050000}"/>
    <cellStyle name="Calculation 6 2 22" xfId="6893" xr:uid="{00000000-0005-0000-0000-0000E5050000}"/>
    <cellStyle name="Calculation 6 2 23" xfId="3643" xr:uid="{00000000-0005-0000-0000-0000E6050000}"/>
    <cellStyle name="Calculation 6 2 3" xfId="1704" xr:uid="{00000000-0005-0000-0000-0000E7050000}"/>
    <cellStyle name="Calculation 6 2 3 2" xfId="6778" xr:uid="{00000000-0005-0000-0000-0000E8050000}"/>
    <cellStyle name="Calculation 6 2 3 3" xfId="4473" xr:uid="{00000000-0005-0000-0000-0000E9050000}"/>
    <cellStyle name="Calculation 6 2 4" xfId="1628" xr:uid="{00000000-0005-0000-0000-0000EA050000}"/>
    <cellStyle name="Calculation 6 2 4 2" xfId="6702" xr:uid="{00000000-0005-0000-0000-0000EB050000}"/>
    <cellStyle name="Calculation 6 2 4 3" xfId="4397" xr:uid="{00000000-0005-0000-0000-0000EC050000}"/>
    <cellStyle name="Calculation 6 2 5" xfId="1193" xr:uid="{00000000-0005-0000-0000-0000ED050000}"/>
    <cellStyle name="Calculation 6 2 5 2" xfId="6267" xr:uid="{00000000-0005-0000-0000-0000EE050000}"/>
    <cellStyle name="Calculation 6 2 5 3" xfId="3963" xr:uid="{00000000-0005-0000-0000-0000EF050000}"/>
    <cellStyle name="Calculation 6 2 6" xfId="2310" xr:uid="{00000000-0005-0000-0000-0000F0050000}"/>
    <cellStyle name="Calculation 6 2 6 2" xfId="7292" xr:uid="{00000000-0005-0000-0000-0000F1050000}"/>
    <cellStyle name="Calculation 6 2 6 3" xfId="5071" xr:uid="{00000000-0005-0000-0000-0000F2050000}"/>
    <cellStyle name="Calculation 6 2 7" xfId="2375" xr:uid="{00000000-0005-0000-0000-0000F3050000}"/>
    <cellStyle name="Calculation 6 2 7 2" xfId="7357" xr:uid="{00000000-0005-0000-0000-0000F4050000}"/>
    <cellStyle name="Calculation 6 2 7 3" xfId="5136" xr:uid="{00000000-0005-0000-0000-0000F5050000}"/>
    <cellStyle name="Calculation 6 2 8" xfId="1490" xr:uid="{00000000-0005-0000-0000-0000F6050000}"/>
    <cellStyle name="Calculation 6 2 8 2" xfId="6564" xr:uid="{00000000-0005-0000-0000-0000F7050000}"/>
    <cellStyle name="Calculation 6 2 8 3" xfId="4259" xr:uid="{00000000-0005-0000-0000-0000F8050000}"/>
    <cellStyle name="Calculation 6 2 9" xfId="2014" xr:uid="{00000000-0005-0000-0000-0000F9050000}"/>
    <cellStyle name="Calculation 6 2 9 2" xfId="6996" xr:uid="{00000000-0005-0000-0000-0000FA050000}"/>
    <cellStyle name="Calculation 6 2 9 3" xfId="4775" xr:uid="{00000000-0005-0000-0000-0000FB050000}"/>
    <cellStyle name="Calculation 6 3" xfId="1227" xr:uid="{00000000-0005-0000-0000-0000FC050000}"/>
    <cellStyle name="Calculation 6 3 2" xfId="6301" xr:uid="{00000000-0005-0000-0000-0000FD050000}"/>
    <cellStyle name="Calculation 6 3 3" xfId="3997" xr:uid="{00000000-0005-0000-0000-0000FE050000}"/>
    <cellStyle name="Calculation 6 4" xfId="1186" xr:uid="{00000000-0005-0000-0000-0000FF050000}"/>
    <cellStyle name="Calculation 6 4 2" xfId="6260" xr:uid="{00000000-0005-0000-0000-000000060000}"/>
    <cellStyle name="Calculation 6 4 3" xfId="3956" xr:uid="{00000000-0005-0000-0000-000001060000}"/>
    <cellStyle name="Calculation 6 5" xfId="1658" xr:uid="{00000000-0005-0000-0000-000002060000}"/>
    <cellStyle name="Calculation 6 5 2" xfId="6732" xr:uid="{00000000-0005-0000-0000-000003060000}"/>
    <cellStyle name="Calculation 6 5 3" xfId="4427" xr:uid="{00000000-0005-0000-0000-000004060000}"/>
    <cellStyle name="Calculation 6 6" xfId="2686" xr:uid="{00000000-0005-0000-0000-000005060000}"/>
    <cellStyle name="Calculation 6 6 2" xfId="7666" xr:uid="{00000000-0005-0000-0000-000006060000}"/>
    <cellStyle name="Calculation 6 6 3" xfId="5445" xr:uid="{00000000-0005-0000-0000-000007060000}"/>
    <cellStyle name="Calculation 6 7" xfId="3865" xr:uid="{00000000-0005-0000-0000-000008060000}"/>
    <cellStyle name="Calculation 6 8" xfId="3550" xr:uid="{00000000-0005-0000-0000-000009060000}"/>
    <cellStyle name="Calculation 7" xfId="407" xr:uid="{00000000-0005-0000-0000-00000A060000}"/>
    <cellStyle name="Calculation 7 2" xfId="1824" xr:uid="{00000000-0005-0000-0000-00000B060000}"/>
    <cellStyle name="Calculation 7 2 10" xfId="2423" xr:uid="{00000000-0005-0000-0000-00000C060000}"/>
    <cellStyle name="Calculation 7 2 10 2" xfId="7403" xr:uid="{00000000-0005-0000-0000-00000D060000}"/>
    <cellStyle name="Calculation 7 2 10 3" xfId="5182" xr:uid="{00000000-0005-0000-0000-00000E060000}"/>
    <cellStyle name="Calculation 7 2 11" xfId="2716" xr:uid="{00000000-0005-0000-0000-00000F060000}"/>
    <cellStyle name="Calculation 7 2 11 2" xfId="7696" xr:uid="{00000000-0005-0000-0000-000010060000}"/>
    <cellStyle name="Calculation 7 2 11 3" xfId="5475" xr:uid="{00000000-0005-0000-0000-000011060000}"/>
    <cellStyle name="Calculation 7 2 12" xfId="1640" xr:uid="{00000000-0005-0000-0000-000012060000}"/>
    <cellStyle name="Calculation 7 2 12 2" xfId="6714" xr:uid="{00000000-0005-0000-0000-000013060000}"/>
    <cellStyle name="Calculation 7 2 12 3" xfId="4409" xr:uid="{00000000-0005-0000-0000-000014060000}"/>
    <cellStyle name="Calculation 7 2 13" xfId="2704" xr:uid="{00000000-0005-0000-0000-000015060000}"/>
    <cellStyle name="Calculation 7 2 13 2" xfId="7684" xr:uid="{00000000-0005-0000-0000-000016060000}"/>
    <cellStyle name="Calculation 7 2 13 3" xfId="5463" xr:uid="{00000000-0005-0000-0000-000017060000}"/>
    <cellStyle name="Calculation 7 2 14" xfId="2876" xr:uid="{00000000-0005-0000-0000-000018060000}"/>
    <cellStyle name="Calculation 7 2 14 2" xfId="7856" xr:uid="{00000000-0005-0000-0000-000019060000}"/>
    <cellStyle name="Calculation 7 2 14 3" xfId="5635" xr:uid="{00000000-0005-0000-0000-00001A060000}"/>
    <cellStyle name="Calculation 7 2 15" xfId="2829" xr:uid="{00000000-0005-0000-0000-00001B060000}"/>
    <cellStyle name="Calculation 7 2 15 2" xfId="7809" xr:uid="{00000000-0005-0000-0000-00001C060000}"/>
    <cellStyle name="Calculation 7 2 15 3" xfId="5588" xr:uid="{00000000-0005-0000-0000-00001D060000}"/>
    <cellStyle name="Calculation 7 2 16" xfId="2888" xr:uid="{00000000-0005-0000-0000-00001E060000}"/>
    <cellStyle name="Calculation 7 2 16 2" xfId="7868" xr:uid="{00000000-0005-0000-0000-00001F060000}"/>
    <cellStyle name="Calculation 7 2 16 3" xfId="5646" xr:uid="{00000000-0005-0000-0000-000020060000}"/>
    <cellStyle name="Calculation 7 2 17" xfId="3094" xr:uid="{00000000-0005-0000-0000-000021060000}"/>
    <cellStyle name="Calculation 7 2 17 2" xfId="8074" xr:uid="{00000000-0005-0000-0000-000022060000}"/>
    <cellStyle name="Calculation 7 2 17 3" xfId="5852" xr:uid="{00000000-0005-0000-0000-000023060000}"/>
    <cellStyle name="Calculation 7 2 18" xfId="2097" xr:uid="{00000000-0005-0000-0000-000024060000}"/>
    <cellStyle name="Calculation 7 2 18 2" xfId="7079" xr:uid="{00000000-0005-0000-0000-000025060000}"/>
    <cellStyle name="Calculation 7 2 18 3" xfId="4858" xr:uid="{00000000-0005-0000-0000-000026060000}"/>
    <cellStyle name="Calculation 7 2 19" xfId="3017" xr:uid="{00000000-0005-0000-0000-000027060000}"/>
    <cellStyle name="Calculation 7 2 19 2" xfId="7997" xr:uid="{00000000-0005-0000-0000-000028060000}"/>
    <cellStyle name="Calculation 7 2 19 3" xfId="5775" xr:uid="{00000000-0005-0000-0000-000029060000}"/>
    <cellStyle name="Calculation 7 2 2" xfId="2064" xr:uid="{00000000-0005-0000-0000-00002A060000}"/>
    <cellStyle name="Calculation 7 2 2 2" xfId="7046" xr:uid="{00000000-0005-0000-0000-00002B060000}"/>
    <cellStyle name="Calculation 7 2 2 3" xfId="4825" xr:uid="{00000000-0005-0000-0000-00002C060000}"/>
    <cellStyle name="Calculation 7 2 20" xfId="2011" xr:uid="{00000000-0005-0000-0000-00002D060000}"/>
    <cellStyle name="Calculation 7 2 20 2" xfId="6993" xr:uid="{00000000-0005-0000-0000-00002E060000}"/>
    <cellStyle name="Calculation 7 2 20 3" xfId="4772" xr:uid="{00000000-0005-0000-0000-00002F060000}"/>
    <cellStyle name="Calculation 7 2 21" xfId="4593" xr:uid="{00000000-0005-0000-0000-000030060000}"/>
    <cellStyle name="Calculation 7 2 22" xfId="6894" xr:uid="{00000000-0005-0000-0000-000031060000}"/>
    <cellStyle name="Calculation 7 2 23" xfId="3644" xr:uid="{00000000-0005-0000-0000-000032060000}"/>
    <cellStyle name="Calculation 7 2 3" xfId="1705" xr:uid="{00000000-0005-0000-0000-000033060000}"/>
    <cellStyle name="Calculation 7 2 3 2" xfId="6779" xr:uid="{00000000-0005-0000-0000-000034060000}"/>
    <cellStyle name="Calculation 7 2 3 3" xfId="4474" xr:uid="{00000000-0005-0000-0000-000035060000}"/>
    <cellStyle name="Calculation 7 2 4" xfId="1748" xr:uid="{00000000-0005-0000-0000-000036060000}"/>
    <cellStyle name="Calculation 7 2 4 2" xfId="6822" xr:uid="{00000000-0005-0000-0000-000037060000}"/>
    <cellStyle name="Calculation 7 2 4 3" xfId="4517" xr:uid="{00000000-0005-0000-0000-000038060000}"/>
    <cellStyle name="Calculation 7 2 5" xfId="1330" xr:uid="{00000000-0005-0000-0000-000039060000}"/>
    <cellStyle name="Calculation 7 2 5 2" xfId="6404" xr:uid="{00000000-0005-0000-0000-00003A060000}"/>
    <cellStyle name="Calculation 7 2 5 3" xfId="4100" xr:uid="{00000000-0005-0000-0000-00003B060000}"/>
    <cellStyle name="Calculation 7 2 6" xfId="2311" xr:uid="{00000000-0005-0000-0000-00003C060000}"/>
    <cellStyle name="Calculation 7 2 6 2" xfId="7293" xr:uid="{00000000-0005-0000-0000-00003D060000}"/>
    <cellStyle name="Calculation 7 2 6 3" xfId="5072" xr:uid="{00000000-0005-0000-0000-00003E060000}"/>
    <cellStyle name="Calculation 7 2 7" xfId="2376" xr:uid="{00000000-0005-0000-0000-00003F060000}"/>
    <cellStyle name="Calculation 7 2 7 2" xfId="7358" xr:uid="{00000000-0005-0000-0000-000040060000}"/>
    <cellStyle name="Calculation 7 2 7 3" xfId="5137" xr:uid="{00000000-0005-0000-0000-000041060000}"/>
    <cellStyle name="Calculation 7 2 8" xfId="1992" xr:uid="{00000000-0005-0000-0000-000042060000}"/>
    <cellStyle name="Calculation 7 2 8 2" xfId="6974" xr:uid="{00000000-0005-0000-0000-000043060000}"/>
    <cellStyle name="Calculation 7 2 8 3" xfId="4753" xr:uid="{00000000-0005-0000-0000-000044060000}"/>
    <cellStyle name="Calculation 7 2 9" xfId="1162" xr:uid="{00000000-0005-0000-0000-000045060000}"/>
    <cellStyle name="Calculation 7 2 9 2" xfId="6236" xr:uid="{00000000-0005-0000-0000-000046060000}"/>
    <cellStyle name="Calculation 7 2 9 3" xfId="3932" xr:uid="{00000000-0005-0000-0000-000047060000}"/>
    <cellStyle name="Calculation 7 3" xfId="1228" xr:uid="{00000000-0005-0000-0000-000048060000}"/>
    <cellStyle name="Calculation 7 3 2" xfId="6302" xr:uid="{00000000-0005-0000-0000-000049060000}"/>
    <cellStyle name="Calculation 7 3 3" xfId="3998" xr:uid="{00000000-0005-0000-0000-00004A060000}"/>
    <cellStyle name="Calculation 7 4" xfId="1304" xr:uid="{00000000-0005-0000-0000-00004B060000}"/>
    <cellStyle name="Calculation 7 4 2" xfId="6378" xr:uid="{00000000-0005-0000-0000-00004C060000}"/>
    <cellStyle name="Calculation 7 4 3" xfId="4074" xr:uid="{00000000-0005-0000-0000-00004D060000}"/>
    <cellStyle name="Calculation 7 5" xfId="1659" xr:uid="{00000000-0005-0000-0000-00004E060000}"/>
    <cellStyle name="Calculation 7 5 2" xfId="6733" xr:uid="{00000000-0005-0000-0000-00004F060000}"/>
    <cellStyle name="Calculation 7 5 3" xfId="4428" xr:uid="{00000000-0005-0000-0000-000050060000}"/>
    <cellStyle name="Calculation 7 6" xfId="2999" xr:uid="{00000000-0005-0000-0000-000051060000}"/>
    <cellStyle name="Calculation 7 6 2" xfId="7979" xr:uid="{00000000-0005-0000-0000-000052060000}"/>
    <cellStyle name="Calculation 7 6 3" xfId="5757" xr:uid="{00000000-0005-0000-0000-000053060000}"/>
    <cellStyle name="Calculation 7 7" xfId="3864" xr:uid="{00000000-0005-0000-0000-000054060000}"/>
    <cellStyle name="Calculation 7 8" xfId="3551" xr:uid="{00000000-0005-0000-0000-000055060000}"/>
    <cellStyle name="Calculation 8" xfId="408" xr:uid="{00000000-0005-0000-0000-000056060000}"/>
    <cellStyle name="Calculation 8 2" xfId="1825" xr:uid="{00000000-0005-0000-0000-000057060000}"/>
    <cellStyle name="Calculation 8 2 10" xfId="1342" xr:uid="{00000000-0005-0000-0000-000058060000}"/>
    <cellStyle name="Calculation 8 2 10 2" xfId="6416" xr:uid="{00000000-0005-0000-0000-000059060000}"/>
    <cellStyle name="Calculation 8 2 10 3" xfId="4111" xr:uid="{00000000-0005-0000-0000-00005A060000}"/>
    <cellStyle name="Calculation 8 2 11" xfId="2557" xr:uid="{00000000-0005-0000-0000-00005B060000}"/>
    <cellStyle name="Calculation 8 2 11 2" xfId="7537" xr:uid="{00000000-0005-0000-0000-00005C060000}"/>
    <cellStyle name="Calculation 8 2 11 3" xfId="5316" xr:uid="{00000000-0005-0000-0000-00005D060000}"/>
    <cellStyle name="Calculation 8 2 12" xfId="2545" xr:uid="{00000000-0005-0000-0000-00005E060000}"/>
    <cellStyle name="Calculation 8 2 12 2" xfId="7525" xr:uid="{00000000-0005-0000-0000-00005F060000}"/>
    <cellStyle name="Calculation 8 2 12 3" xfId="5304" xr:uid="{00000000-0005-0000-0000-000060060000}"/>
    <cellStyle name="Calculation 8 2 13" xfId="1432" xr:uid="{00000000-0005-0000-0000-000061060000}"/>
    <cellStyle name="Calculation 8 2 13 2" xfId="6506" xr:uid="{00000000-0005-0000-0000-000062060000}"/>
    <cellStyle name="Calculation 8 2 13 3" xfId="4201" xr:uid="{00000000-0005-0000-0000-000063060000}"/>
    <cellStyle name="Calculation 8 2 14" xfId="2946" xr:uid="{00000000-0005-0000-0000-000064060000}"/>
    <cellStyle name="Calculation 8 2 14 2" xfId="7926" xr:uid="{00000000-0005-0000-0000-000065060000}"/>
    <cellStyle name="Calculation 8 2 14 3" xfId="5704" xr:uid="{00000000-0005-0000-0000-000066060000}"/>
    <cellStyle name="Calculation 8 2 15" xfId="1190" xr:uid="{00000000-0005-0000-0000-000067060000}"/>
    <cellStyle name="Calculation 8 2 15 2" xfId="6264" xr:uid="{00000000-0005-0000-0000-000068060000}"/>
    <cellStyle name="Calculation 8 2 15 3" xfId="3960" xr:uid="{00000000-0005-0000-0000-000069060000}"/>
    <cellStyle name="Calculation 8 2 16" xfId="2033" xr:uid="{00000000-0005-0000-0000-00006A060000}"/>
    <cellStyle name="Calculation 8 2 16 2" xfId="7015" xr:uid="{00000000-0005-0000-0000-00006B060000}"/>
    <cellStyle name="Calculation 8 2 16 3" xfId="4794" xr:uid="{00000000-0005-0000-0000-00006C060000}"/>
    <cellStyle name="Calculation 8 2 17" xfId="3095" xr:uid="{00000000-0005-0000-0000-00006D060000}"/>
    <cellStyle name="Calculation 8 2 17 2" xfId="8075" xr:uid="{00000000-0005-0000-0000-00006E060000}"/>
    <cellStyle name="Calculation 8 2 17 3" xfId="5853" xr:uid="{00000000-0005-0000-0000-00006F060000}"/>
    <cellStyle name="Calculation 8 2 18" xfId="2485" xr:uid="{00000000-0005-0000-0000-000070060000}"/>
    <cellStyle name="Calculation 8 2 18 2" xfId="7465" xr:uid="{00000000-0005-0000-0000-000071060000}"/>
    <cellStyle name="Calculation 8 2 18 3" xfId="5244" xr:uid="{00000000-0005-0000-0000-000072060000}"/>
    <cellStyle name="Calculation 8 2 19" xfId="1404" xr:uid="{00000000-0005-0000-0000-000073060000}"/>
    <cellStyle name="Calculation 8 2 19 2" xfId="6478" xr:uid="{00000000-0005-0000-0000-000074060000}"/>
    <cellStyle name="Calculation 8 2 19 3" xfId="4173" xr:uid="{00000000-0005-0000-0000-000075060000}"/>
    <cellStyle name="Calculation 8 2 2" xfId="2065" xr:uid="{00000000-0005-0000-0000-000076060000}"/>
    <cellStyle name="Calculation 8 2 2 2" xfId="7047" xr:uid="{00000000-0005-0000-0000-000077060000}"/>
    <cellStyle name="Calculation 8 2 2 3" xfId="4826" xr:uid="{00000000-0005-0000-0000-000078060000}"/>
    <cellStyle name="Calculation 8 2 20" xfId="2683" xr:uid="{00000000-0005-0000-0000-000079060000}"/>
    <cellStyle name="Calculation 8 2 20 2" xfId="7663" xr:uid="{00000000-0005-0000-0000-00007A060000}"/>
    <cellStyle name="Calculation 8 2 20 3" xfId="5442" xr:uid="{00000000-0005-0000-0000-00007B060000}"/>
    <cellStyle name="Calculation 8 2 21" xfId="4594" xr:uid="{00000000-0005-0000-0000-00007C060000}"/>
    <cellStyle name="Calculation 8 2 22" xfId="6895" xr:uid="{00000000-0005-0000-0000-00007D060000}"/>
    <cellStyle name="Calculation 8 2 23" xfId="3645" xr:uid="{00000000-0005-0000-0000-00007E060000}"/>
    <cellStyle name="Calculation 8 2 3" xfId="1706" xr:uid="{00000000-0005-0000-0000-00007F060000}"/>
    <cellStyle name="Calculation 8 2 3 2" xfId="6780" xr:uid="{00000000-0005-0000-0000-000080060000}"/>
    <cellStyle name="Calculation 8 2 3 3" xfId="4475" xr:uid="{00000000-0005-0000-0000-000081060000}"/>
    <cellStyle name="Calculation 8 2 4" xfId="1631" xr:uid="{00000000-0005-0000-0000-000082060000}"/>
    <cellStyle name="Calculation 8 2 4 2" xfId="6705" xr:uid="{00000000-0005-0000-0000-000083060000}"/>
    <cellStyle name="Calculation 8 2 4 3" xfId="4400" xr:uid="{00000000-0005-0000-0000-000084060000}"/>
    <cellStyle name="Calculation 8 2 5" xfId="1196" xr:uid="{00000000-0005-0000-0000-000085060000}"/>
    <cellStyle name="Calculation 8 2 5 2" xfId="6270" xr:uid="{00000000-0005-0000-0000-000086060000}"/>
    <cellStyle name="Calculation 8 2 5 3" xfId="3966" xr:uid="{00000000-0005-0000-0000-000087060000}"/>
    <cellStyle name="Calculation 8 2 6" xfId="2312" xr:uid="{00000000-0005-0000-0000-000088060000}"/>
    <cellStyle name="Calculation 8 2 6 2" xfId="7294" xr:uid="{00000000-0005-0000-0000-000089060000}"/>
    <cellStyle name="Calculation 8 2 6 3" xfId="5073" xr:uid="{00000000-0005-0000-0000-00008A060000}"/>
    <cellStyle name="Calculation 8 2 7" xfId="2377" xr:uid="{00000000-0005-0000-0000-00008B060000}"/>
    <cellStyle name="Calculation 8 2 7 2" xfId="7359" xr:uid="{00000000-0005-0000-0000-00008C060000}"/>
    <cellStyle name="Calculation 8 2 7 3" xfId="5138" xr:uid="{00000000-0005-0000-0000-00008D060000}"/>
    <cellStyle name="Calculation 8 2 8" xfId="1340" xr:uid="{00000000-0005-0000-0000-00008E060000}"/>
    <cellStyle name="Calculation 8 2 8 2" xfId="6414" xr:uid="{00000000-0005-0000-0000-00008F060000}"/>
    <cellStyle name="Calculation 8 2 8 3" xfId="4109" xr:uid="{00000000-0005-0000-0000-000090060000}"/>
    <cellStyle name="Calculation 8 2 9" xfId="2405" xr:uid="{00000000-0005-0000-0000-000091060000}"/>
    <cellStyle name="Calculation 8 2 9 2" xfId="7385" xr:uid="{00000000-0005-0000-0000-000092060000}"/>
    <cellStyle name="Calculation 8 2 9 3" xfId="5164" xr:uid="{00000000-0005-0000-0000-000093060000}"/>
    <cellStyle name="Calculation 8 3" xfId="1229" xr:uid="{00000000-0005-0000-0000-000094060000}"/>
    <cellStyle name="Calculation 8 3 2" xfId="6303" xr:uid="{00000000-0005-0000-0000-000095060000}"/>
    <cellStyle name="Calculation 8 3 3" xfId="3999" xr:uid="{00000000-0005-0000-0000-000096060000}"/>
    <cellStyle name="Calculation 8 4" xfId="1200" xr:uid="{00000000-0005-0000-0000-000097060000}"/>
    <cellStyle name="Calculation 8 4 2" xfId="6274" xr:uid="{00000000-0005-0000-0000-000098060000}"/>
    <cellStyle name="Calculation 8 4 3" xfId="3970" xr:uid="{00000000-0005-0000-0000-000099060000}"/>
    <cellStyle name="Calculation 8 5" xfId="1660" xr:uid="{00000000-0005-0000-0000-00009A060000}"/>
    <cellStyle name="Calculation 8 5 2" xfId="6734" xr:uid="{00000000-0005-0000-0000-00009B060000}"/>
    <cellStyle name="Calculation 8 5 3" xfId="4429" xr:uid="{00000000-0005-0000-0000-00009C060000}"/>
    <cellStyle name="Calculation 8 6" xfId="2334" xr:uid="{00000000-0005-0000-0000-00009D060000}"/>
    <cellStyle name="Calculation 8 6 2" xfId="7316" xr:uid="{00000000-0005-0000-0000-00009E060000}"/>
    <cellStyle name="Calculation 8 6 3" xfId="5095" xr:uid="{00000000-0005-0000-0000-00009F060000}"/>
    <cellStyle name="Calculation 8 7" xfId="3863" xr:uid="{00000000-0005-0000-0000-0000A0060000}"/>
    <cellStyle name="Calculation 8 8" xfId="3552" xr:uid="{00000000-0005-0000-0000-0000A1060000}"/>
    <cellStyle name="Calculation 9" xfId="409" xr:uid="{00000000-0005-0000-0000-0000A2060000}"/>
    <cellStyle name="Calculation 9 2" xfId="1826" xr:uid="{00000000-0005-0000-0000-0000A3060000}"/>
    <cellStyle name="Calculation 9 2 10" xfId="1415" xr:uid="{00000000-0005-0000-0000-0000A4060000}"/>
    <cellStyle name="Calculation 9 2 10 2" xfId="6489" xr:uid="{00000000-0005-0000-0000-0000A5060000}"/>
    <cellStyle name="Calculation 9 2 10 3" xfId="4184" xr:uid="{00000000-0005-0000-0000-0000A6060000}"/>
    <cellStyle name="Calculation 9 2 11" xfId="2717" xr:uid="{00000000-0005-0000-0000-0000A7060000}"/>
    <cellStyle name="Calculation 9 2 11 2" xfId="7697" xr:uid="{00000000-0005-0000-0000-0000A8060000}"/>
    <cellStyle name="Calculation 9 2 11 3" xfId="5476" xr:uid="{00000000-0005-0000-0000-0000A9060000}"/>
    <cellStyle name="Calculation 9 2 12" xfId="1132" xr:uid="{00000000-0005-0000-0000-0000AA060000}"/>
    <cellStyle name="Calculation 9 2 12 2" xfId="6206" xr:uid="{00000000-0005-0000-0000-0000AB060000}"/>
    <cellStyle name="Calculation 9 2 12 3" xfId="3902" xr:uid="{00000000-0005-0000-0000-0000AC060000}"/>
    <cellStyle name="Calculation 9 2 13" xfId="1724" xr:uid="{00000000-0005-0000-0000-0000AD060000}"/>
    <cellStyle name="Calculation 9 2 13 2" xfId="6798" xr:uid="{00000000-0005-0000-0000-0000AE060000}"/>
    <cellStyle name="Calculation 9 2 13 3" xfId="4493" xr:uid="{00000000-0005-0000-0000-0000AF060000}"/>
    <cellStyle name="Calculation 9 2 14" xfId="2899" xr:uid="{00000000-0005-0000-0000-0000B0060000}"/>
    <cellStyle name="Calculation 9 2 14 2" xfId="7879" xr:uid="{00000000-0005-0000-0000-0000B1060000}"/>
    <cellStyle name="Calculation 9 2 14 3" xfId="5657" xr:uid="{00000000-0005-0000-0000-0000B2060000}"/>
    <cellStyle name="Calculation 9 2 15" xfId="1355" xr:uid="{00000000-0005-0000-0000-0000B3060000}"/>
    <cellStyle name="Calculation 9 2 15 2" xfId="6429" xr:uid="{00000000-0005-0000-0000-0000B4060000}"/>
    <cellStyle name="Calculation 9 2 15 3" xfId="4124" xr:uid="{00000000-0005-0000-0000-0000B5060000}"/>
    <cellStyle name="Calculation 9 2 16" xfId="2887" xr:uid="{00000000-0005-0000-0000-0000B6060000}"/>
    <cellStyle name="Calculation 9 2 16 2" xfId="7867" xr:uid="{00000000-0005-0000-0000-0000B7060000}"/>
    <cellStyle name="Calculation 9 2 16 3" xfId="5645" xr:uid="{00000000-0005-0000-0000-0000B8060000}"/>
    <cellStyle name="Calculation 9 2 17" xfId="3096" xr:uid="{00000000-0005-0000-0000-0000B9060000}"/>
    <cellStyle name="Calculation 9 2 17 2" xfId="8076" xr:uid="{00000000-0005-0000-0000-0000BA060000}"/>
    <cellStyle name="Calculation 9 2 17 3" xfId="5854" xr:uid="{00000000-0005-0000-0000-0000BB060000}"/>
    <cellStyle name="Calculation 9 2 18" xfId="2335" xr:uid="{00000000-0005-0000-0000-0000BC060000}"/>
    <cellStyle name="Calculation 9 2 18 2" xfId="7317" xr:uid="{00000000-0005-0000-0000-0000BD060000}"/>
    <cellStyle name="Calculation 9 2 18 3" xfId="5096" xr:uid="{00000000-0005-0000-0000-0000BE060000}"/>
    <cellStyle name="Calculation 9 2 19" xfId="3016" xr:uid="{00000000-0005-0000-0000-0000BF060000}"/>
    <cellStyle name="Calculation 9 2 19 2" xfId="7996" xr:uid="{00000000-0005-0000-0000-0000C0060000}"/>
    <cellStyle name="Calculation 9 2 19 3" xfId="5774" xr:uid="{00000000-0005-0000-0000-0000C1060000}"/>
    <cellStyle name="Calculation 9 2 2" xfId="2066" xr:uid="{00000000-0005-0000-0000-0000C2060000}"/>
    <cellStyle name="Calculation 9 2 2 2" xfId="7048" xr:uid="{00000000-0005-0000-0000-0000C3060000}"/>
    <cellStyle name="Calculation 9 2 2 3" xfId="4827" xr:uid="{00000000-0005-0000-0000-0000C4060000}"/>
    <cellStyle name="Calculation 9 2 20" xfId="3073" xr:uid="{00000000-0005-0000-0000-0000C5060000}"/>
    <cellStyle name="Calculation 9 2 20 2" xfId="8053" xr:uid="{00000000-0005-0000-0000-0000C6060000}"/>
    <cellStyle name="Calculation 9 2 20 3" xfId="5831" xr:uid="{00000000-0005-0000-0000-0000C7060000}"/>
    <cellStyle name="Calculation 9 2 21" xfId="4595" xr:uid="{00000000-0005-0000-0000-0000C8060000}"/>
    <cellStyle name="Calculation 9 2 22" xfId="6896" xr:uid="{00000000-0005-0000-0000-0000C9060000}"/>
    <cellStyle name="Calculation 9 2 23" xfId="3646" xr:uid="{00000000-0005-0000-0000-0000CA060000}"/>
    <cellStyle name="Calculation 9 2 3" xfId="1707" xr:uid="{00000000-0005-0000-0000-0000CB060000}"/>
    <cellStyle name="Calculation 9 2 3 2" xfId="6781" xr:uid="{00000000-0005-0000-0000-0000CC060000}"/>
    <cellStyle name="Calculation 9 2 3 3" xfId="4476" xr:uid="{00000000-0005-0000-0000-0000CD060000}"/>
    <cellStyle name="Calculation 9 2 4" xfId="1318" xr:uid="{00000000-0005-0000-0000-0000CE060000}"/>
    <cellStyle name="Calculation 9 2 4 2" xfId="6392" xr:uid="{00000000-0005-0000-0000-0000CF060000}"/>
    <cellStyle name="Calculation 9 2 4 3" xfId="4088" xr:uid="{00000000-0005-0000-0000-0000D0060000}"/>
    <cellStyle name="Calculation 9 2 5" xfId="1203" xr:uid="{00000000-0005-0000-0000-0000D1060000}"/>
    <cellStyle name="Calculation 9 2 5 2" xfId="6277" xr:uid="{00000000-0005-0000-0000-0000D2060000}"/>
    <cellStyle name="Calculation 9 2 5 3" xfId="3973" xr:uid="{00000000-0005-0000-0000-0000D3060000}"/>
    <cellStyle name="Calculation 9 2 6" xfId="2313" xr:uid="{00000000-0005-0000-0000-0000D4060000}"/>
    <cellStyle name="Calculation 9 2 6 2" xfId="7295" xr:uid="{00000000-0005-0000-0000-0000D5060000}"/>
    <cellStyle name="Calculation 9 2 6 3" xfId="5074" xr:uid="{00000000-0005-0000-0000-0000D6060000}"/>
    <cellStyle name="Calculation 9 2 7" xfId="2378" xr:uid="{00000000-0005-0000-0000-0000D7060000}"/>
    <cellStyle name="Calculation 9 2 7 2" xfId="7360" xr:uid="{00000000-0005-0000-0000-0000D8060000}"/>
    <cellStyle name="Calculation 9 2 7 3" xfId="5139" xr:uid="{00000000-0005-0000-0000-0000D9060000}"/>
    <cellStyle name="Calculation 9 2 8" xfId="1152" xr:uid="{00000000-0005-0000-0000-0000DA060000}"/>
    <cellStyle name="Calculation 9 2 8 2" xfId="6226" xr:uid="{00000000-0005-0000-0000-0000DB060000}"/>
    <cellStyle name="Calculation 9 2 8 3" xfId="3922" xr:uid="{00000000-0005-0000-0000-0000DC060000}"/>
    <cellStyle name="Calculation 9 2 9" xfId="1155" xr:uid="{00000000-0005-0000-0000-0000DD060000}"/>
    <cellStyle name="Calculation 9 2 9 2" xfId="6229" xr:uid="{00000000-0005-0000-0000-0000DE060000}"/>
    <cellStyle name="Calculation 9 2 9 3" xfId="3925" xr:uid="{00000000-0005-0000-0000-0000DF060000}"/>
    <cellStyle name="Calculation 9 3" xfId="1230" xr:uid="{00000000-0005-0000-0000-0000E0060000}"/>
    <cellStyle name="Calculation 9 3 2" xfId="6304" xr:uid="{00000000-0005-0000-0000-0000E1060000}"/>
    <cellStyle name="Calculation 9 3 3" xfId="4000" xr:uid="{00000000-0005-0000-0000-0000E2060000}"/>
    <cellStyle name="Calculation 9 4" xfId="1185" xr:uid="{00000000-0005-0000-0000-0000E3060000}"/>
    <cellStyle name="Calculation 9 4 2" xfId="6259" xr:uid="{00000000-0005-0000-0000-0000E4060000}"/>
    <cellStyle name="Calculation 9 4 3" xfId="3955" xr:uid="{00000000-0005-0000-0000-0000E5060000}"/>
    <cellStyle name="Calculation 9 5" xfId="1661" xr:uid="{00000000-0005-0000-0000-0000E6060000}"/>
    <cellStyle name="Calculation 9 5 2" xfId="6735" xr:uid="{00000000-0005-0000-0000-0000E7060000}"/>
    <cellStyle name="Calculation 9 5 3" xfId="4430" xr:uid="{00000000-0005-0000-0000-0000E8060000}"/>
    <cellStyle name="Calculation 9 6" xfId="2998" xr:uid="{00000000-0005-0000-0000-0000E9060000}"/>
    <cellStyle name="Calculation 9 6 2" xfId="7978" xr:uid="{00000000-0005-0000-0000-0000EA060000}"/>
    <cellStyle name="Calculation 9 6 3" xfId="5756" xr:uid="{00000000-0005-0000-0000-0000EB060000}"/>
    <cellStyle name="Calculation 9 7" xfId="3862" xr:uid="{00000000-0005-0000-0000-0000EC060000}"/>
    <cellStyle name="Calculation 9 8" xfId="3553" xr:uid="{00000000-0005-0000-0000-0000ED060000}"/>
    <cellStyle name="Check Cell" xfId="337" xr:uid="{00000000-0005-0000-0000-0000EE060000}"/>
    <cellStyle name="Comma_Sheet1" xfId="502" xr:uid="{00000000-0005-0000-0000-0000EF060000}"/>
    <cellStyle name="Currency_cant y vr acero victaulic" xfId="503" xr:uid="{00000000-0005-0000-0000-0000F0060000}"/>
    <cellStyle name="Estilo 1" xfId="504" xr:uid="{00000000-0005-0000-0000-0000F1060000}"/>
    <cellStyle name="Euro" xfId="338" xr:uid="{00000000-0005-0000-0000-0000F2060000}"/>
    <cellStyle name="Euro 2" xfId="505" xr:uid="{00000000-0005-0000-0000-0000F3060000}"/>
    <cellStyle name="Euro 3" xfId="3447" xr:uid="{00000000-0005-0000-0000-0000F4060000}"/>
    <cellStyle name="Excel Built-in Normal" xfId="3448" xr:uid="{00000000-0005-0000-0000-0000F5060000}"/>
    <cellStyle name="Explanatory Text" xfId="339" xr:uid="{00000000-0005-0000-0000-0000F6060000}"/>
    <cellStyle name="Good" xfId="340" xr:uid="{00000000-0005-0000-0000-0000F7060000}"/>
    <cellStyle name="Heading 1" xfId="341" xr:uid="{00000000-0005-0000-0000-0000F8060000}"/>
    <cellStyle name="Heading 2" xfId="342" xr:uid="{00000000-0005-0000-0000-0000F9060000}"/>
    <cellStyle name="Heading 3" xfId="343" xr:uid="{00000000-0005-0000-0000-0000FA060000}"/>
    <cellStyle name="Heading 3 2" xfId="410" xr:uid="{00000000-0005-0000-0000-0000FB060000}"/>
    <cellStyle name="Heading 3 2 2" xfId="1828" xr:uid="{00000000-0005-0000-0000-0000FC060000}"/>
    <cellStyle name="Heading 3 2 2 2" xfId="2068" xr:uid="{00000000-0005-0000-0000-0000FD060000}"/>
    <cellStyle name="Heading 3 2 2 2 2" xfId="7050" xr:uid="{00000000-0005-0000-0000-0000FE060000}"/>
    <cellStyle name="Heading 3 2 2 2 3" xfId="4829" xr:uid="{00000000-0005-0000-0000-0000FF060000}"/>
    <cellStyle name="Heading 3 2 2 3" xfId="1782" xr:uid="{00000000-0005-0000-0000-000000070000}"/>
    <cellStyle name="Heading 3 2 2 3 2" xfId="6856" xr:uid="{00000000-0005-0000-0000-000001070000}"/>
    <cellStyle name="Heading 3 2 2 3 3" xfId="4551" xr:uid="{00000000-0005-0000-0000-000002070000}"/>
    <cellStyle name="Heading 3 2 2 4" xfId="2036" xr:uid="{00000000-0005-0000-0000-000003070000}"/>
    <cellStyle name="Heading 3 2 2 4 2" xfId="7018" xr:uid="{00000000-0005-0000-0000-000004070000}"/>
    <cellStyle name="Heading 3 2 2 4 3" xfId="4797" xr:uid="{00000000-0005-0000-0000-000005070000}"/>
    <cellStyle name="Heading 3 2 2 5" xfId="2135" xr:uid="{00000000-0005-0000-0000-000006070000}"/>
    <cellStyle name="Heading 3 2 2 5 2" xfId="7117" xr:uid="{00000000-0005-0000-0000-000007070000}"/>
    <cellStyle name="Heading 3 2 2 5 3" xfId="4896" xr:uid="{00000000-0005-0000-0000-000008070000}"/>
    <cellStyle name="Heading 3 2 2 6" xfId="2043" xr:uid="{00000000-0005-0000-0000-000009070000}"/>
    <cellStyle name="Heading 3 2 2 6 2" xfId="7025" xr:uid="{00000000-0005-0000-0000-00000A070000}"/>
    <cellStyle name="Heading 3 2 2 6 3" xfId="4804" xr:uid="{00000000-0005-0000-0000-00000B070000}"/>
    <cellStyle name="Heading 3 2 2 7" xfId="1338" xr:uid="{00000000-0005-0000-0000-00000C070000}"/>
    <cellStyle name="Heading 3 2 2 7 2" xfId="6412" xr:uid="{00000000-0005-0000-0000-00000D070000}"/>
    <cellStyle name="Heading 3 2 3" xfId="1231" xr:uid="{00000000-0005-0000-0000-00000E070000}"/>
    <cellStyle name="Heading 3 2 3 2" xfId="6305" xr:uid="{00000000-0005-0000-0000-00000F070000}"/>
    <cellStyle name="Heading 3 2 3 3" xfId="4001" xr:uid="{00000000-0005-0000-0000-000010070000}"/>
    <cellStyle name="Heading 3 3" xfId="1827" xr:uid="{00000000-0005-0000-0000-000011070000}"/>
    <cellStyle name="Heading 3 3 2" xfId="2067" xr:uid="{00000000-0005-0000-0000-000012070000}"/>
    <cellStyle name="Heading 3 3 2 2" xfId="7049" xr:uid="{00000000-0005-0000-0000-000013070000}"/>
    <cellStyle name="Heading 3 3 2 3" xfId="4828" xr:uid="{00000000-0005-0000-0000-000014070000}"/>
    <cellStyle name="Heading 3 3 3" xfId="1363" xr:uid="{00000000-0005-0000-0000-000015070000}"/>
    <cellStyle name="Heading 3 3 3 2" xfId="6437" xr:uid="{00000000-0005-0000-0000-000016070000}"/>
    <cellStyle name="Heading 3 3 3 3" xfId="4132" xr:uid="{00000000-0005-0000-0000-000017070000}"/>
    <cellStyle name="Heading 3 3 4" xfId="2132" xr:uid="{00000000-0005-0000-0000-000018070000}"/>
    <cellStyle name="Heading 3 3 4 2" xfId="7114" xr:uid="{00000000-0005-0000-0000-000019070000}"/>
    <cellStyle name="Heading 3 3 4 3" xfId="4893" xr:uid="{00000000-0005-0000-0000-00001A070000}"/>
    <cellStyle name="Heading 3 3 5" xfId="2792" xr:uid="{00000000-0005-0000-0000-00001B070000}"/>
    <cellStyle name="Heading 3 3 5 2" xfId="7772" xr:uid="{00000000-0005-0000-0000-00001C070000}"/>
    <cellStyle name="Heading 3 3 5 3" xfId="5551" xr:uid="{00000000-0005-0000-0000-00001D070000}"/>
    <cellStyle name="Heading 3 3 6" xfId="2041" xr:uid="{00000000-0005-0000-0000-00001E070000}"/>
    <cellStyle name="Heading 3 3 6 2" xfId="7023" xr:uid="{00000000-0005-0000-0000-00001F070000}"/>
    <cellStyle name="Heading 3 3 6 3" xfId="4802" xr:uid="{00000000-0005-0000-0000-000020070000}"/>
    <cellStyle name="Heading 3 3 7" xfId="2880" xr:uid="{00000000-0005-0000-0000-000021070000}"/>
    <cellStyle name="Heading 3 3 7 2" xfId="7860" xr:uid="{00000000-0005-0000-0000-000022070000}"/>
    <cellStyle name="Heading 3 4" xfId="1169" xr:uid="{00000000-0005-0000-0000-000023070000}"/>
    <cellStyle name="Heading 3 4 2" xfId="6243" xr:uid="{00000000-0005-0000-0000-000024070000}"/>
    <cellStyle name="Heading 3 4 3" xfId="3939" xr:uid="{00000000-0005-0000-0000-000025070000}"/>
    <cellStyle name="Heading 4" xfId="344" xr:uid="{00000000-0005-0000-0000-000026070000}"/>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xfId="26" builtinId="8" hidden="1"/>
    <cellStyle name="Hipervínculo" xfId="28" builtinId="8" hidden="1"/>
    <cellStyle name="Hipervínculo" xfId="30" builtinId="8" hidden="1"/>
    <cellStyle name="Hipervínculo" xfId="32" builtinId="8" hidden="1"/>
    <cellStyle name="Hipervínculo" xfId="34" builtinId="8" hidden="1"/>
    <cellStyle name="Hipervínculo" xfId="36" builtinId="8" hidden="1"/>
    <cellStyle name="Hipervínculo" xfId="38" builtinId="8" hidden="1"/>
    <cellStyle name="Hipervínculo" xfId="40" builtinId="8" hidden="1"/>
    <cellStyle name="Hipervínculo" xfId="42" builtinId="8" hidden="1"/>
    <cellStyle name="Hipervínculo" xfId="44" builtinId="8" hidden="1"/>
    <cellStyle name="Hipervínculo" xfId="46" builtinId="8" hidden="1"/>
    <cellStyle name="Hipervínculo" xfId="48" builtinId="8" hidden="1"/>
    <cellStyle name="Hipervínculo" xfId="50" builtinId="8" hidden="1"/>
    <cellStyle name="Hipervínculo" xfId="52" builtinId="8" hidden="1"/>
    <cellStyle name="Hipervínculo" xfId="54" builtinId="8" hidden="1"/>
    <cellStyle name="Hipervínculo" xfId="56" builtinId="8" hidden="1"/>
    <cellStyle name="Hipervínculo" xfId="58" builtinId="8" hidden="1"/>
    <cellStyle name="Hipervínculo" xfId="60" builtinId="8" hidden="1"/>
    <cellStyle name="Hipervínculo" xfId="62" builtinId="8" hidden="1"/>
    <cellStyle name="Hipervínculo" xfId="64" builtinId="8" hidden="1"/>
    <cellStyle name="Hipervínculo" xfId="66" builtinId="8" hidden="1"/>
    <cellStyle name="Hipervínculo" xfId="68" builtinId="8" hidden="1"/>
    <cellStyle name="Hipervínculo" xfId="70" builtinId="8" hidden="1"/>
    <cellStyle name="Hipervínculo" xfId="72" builtinId="8" hidden="1"/>
    <cellStyle name="Hipervínculo" xfId="74" builtinId="8" hidden="1"/>
    <cellStyle name="Hipervínculo" xfId="76" builtinId="8" hidden="1"/>
    <cellStyle name="Hipervínculo" xfId="78" builtinId="8" hidden="1"/>
    <cellStyle name="Hipervínculo" xfId="80" builtinId="8" hidden="1"/>
    <cellStyle name="Hipervínculo" xfId="82" builtinId="8" hidden="1"/>
    <cellStyle name="Hipervínculo" xfId="84" builtinId="8" hidden="1"/>
    <cellStyle name="Hipervínculo" xfId="86" builtinId="8" hidden="1"/>
    <cellStyle name="Hipervínculo" xfId="88" builtinId="8" hidden="1"/>
    <cellStyle name="Hipervínculo" xfId="90" builtinId="8" hidden="1"/>
    <cellStyle name="Hipervínculo" xfId="92" builtinId="8" hidden="1"/>
    <cellStyle name="Hipervínculo" xfId="94" builtinId="8" hidden="1"/>
    <cellStyle name="Hipervínculo" xfId="96" builtinId="8" hidden="1"/>
    <cellStyle name="Hipervínculo" xfId="98" builtinId="8" hidden="1"/>
    <cellStyle name="Hipervínculo" xfId="100" builtinId="8" hidden="1"/>
    <cellStyle name="Hipervínculo" xfId="102" builtinId="8" hidden="1"/>
    <cellStyle name="Hipervínculo" xfId="104" builtinId="8" hidden="1"/>
    <cellStyle name="Hipervínculo" xfId="106" builtinId="8" hidden="1"/>
    <cellStyle name="Hipervínculo" xfId="108" builtinId="8" hidden="1"/>
    <cellStyle name="Hipervínculo" xfId="110" builtinId="8" hidden="1"/>
    <cellStyle name="Hipervínculo" xfId="112" builtinId="8" hidden="1"/>
    <cellStyle name="Hipervínculo" xfId="114" builtinId="8" hidden="1"/>
    <cellStyle name="Hipervínculo" xfId="116" builtinId="8" hidden="1"/>
    <cellStyle name="Hipervínculo" xfId="118" builtinId="8" hidden="1"/>
    <cellStyle name="Hipervínculo" xfId="120" builtinId="8" hidden="1"/>
    <cellStyle name="Hipervínculo" xfId="122" builtinId="8" hidden="1"/>
    <cellStyle name="Hipervínculo" xfId="124" builtinId="8" hidden="1"/>
    <cellStyle name="Hipervínculo" xfId="126" builtinId="8" hidden="1"/>
    <cellStyle name="Hipervínculo" xfId="128" builtinId="8" hidden="1"/>
    <cellStyle name="Hipervínculo" xfId="130" builtinId="8" hidden="1"/>
    <cellStyle name="Hipervínculo" xfId="132" builtinId="8" hidden="1"/>
    <cellStyle name="Hipervínculo" xfId="134" builtinId="8" hidden="1"/>
    <cellStyle name="Hipervínculo" xfId="136" builtinId="8" hidden="1"/>
    <cellStyle name="Hipervínculo" xfId="138" builtinId="8" hidden="1"/>
    <cellStyle name="Hipervínculo" xfId="140" builtinId="8" hidden="1"/>
    <cellStyle name="Hipervínculo" xfId="142" builtinId="8" hidden="1"/>
    <cellStyle name="Hipervínculo" xfId="144" builtinId="8" hidden="1"/>
    <cellStyle name="Hipervínculo" xfId="146" builtinId="8" hidden="1"/>
    <cellStyle name="Hipervínculo" xfId="148" builtinId="8" hidden="1"/>
    <cellStyle name="Hipervínculo" xfId="150" builtinId="8" hidden="1"/>
    <cellStyle name="Hipervínculo" xfId="152" builtinId="8" hidden="1"/>
    <cellStyle name="Hipervínculo" xfId="154" builtinId="8" hidden="1"/>
    <cellStyle name="Hipervínculo" xfId="156" builtinId="8" hidden="1"/>
    <cellStyle name="Hipervínculo" xfId="158" builtinId="8" hidden="1"/>
    <cellStyle name="Hipervínculo" xfId="160" builtinId="8" hidden="1"/>
    <cellStyle name="Hipervínculo" xfId="162" builtinId="8" hidden="1"/>
    <cellStyle name="Hipervínculo" xfId="164" builtinId="8" hidden="1"/>
    <cellStyle name="Hipervínculo" xfId="166" builtinId="8" hidden="1"/>
    <cellStyle name="Hipervínculo" xfId="168" builtinId="8" hidden="1"/>
    <cellStyle name="Hipervínculo" xfId="170" builtinId="8" hidden="1"/>
    <cellStyle name="Hipervínculo" xfId="172" builtinId="8" hidden="1"/>
    <cellStyle name="Hipervínculo" xfId="174" builtinId="8" hidden="1"/>
    <cellStyle name="Hipervínculo" xfId="176" builtinId="8" hidden="1"/>
    <cellStyle name="Hipervínculo" xfId="178" builtinId="8" hidden="1"/>
    <cellStyle name="Hipervínculo" xfId="180" builtinId="8" hidden="1"/>
    <cellStyle name="Hipervínculo" xfId="182" builtinId="8" hidden="1"/>
    <cellStyle name="Hipervínculo" xfId="184" builtinId="8" hidden="1"/>
    <cellStyle name="Hipervínculo" xfId="186" builtinId="8" hidden="1"/>
    <cellStyle name="Hipervínculo" xfId="188" builtinId="8" hidden="1"/>
    <cellStyle name="Hipervínculo" xfId="190" builtinId="8" hidden="1"/>
    <cellStyle name="Hipervínculo" xfId="192" builtinId="8" hidden="1"/>
    <cellStyle name="Hipervínculo" xfId="194" builtinId="8" hidden="1"/>
    <cellStyle name="Hipervínculo" xfId="196" builtinId="8" hidden="1"/>
    <cellStyle name="Hipervínculo" xfId="198" builtinId="8" hidden="1"/>
    <cellStyle name="Hipervínculo" xfId="200" builtinId="8" hidden="1"/>
    <cellStyle name="Hipervínculo" xfId="202" builtinId="8" hidden="1"/>
    <cellStyle name="Hipervínculo" xfId="204" builtinId="8" hidden="1"/>
    <cellStyle name="Hipervínculo" xfId="206" builtinId="8" hidden="1"/>
    <cellStyle name="Hipervínculo" xfId="208" builtinId="8" hidden="1"/>
    <cellStyle name="Hipervínculo" xfId="210" builtinId="8" hidden="1"/>
    <cellStyle name="Hipervínculo" xfId="212" builtinId="8" hidden="1"/>
    <cellStyle name="Hipervínculo" xfId="214" builtinId="8" hidden="1"/>
    <cellStyle name="Hipervínculo" xfId="216" builtinId="8" hidden="1"/>
    <cellStyle name="Hipervínculo" xfId="218" builtinId="8" hidden="1"/>
    <cellStyle name="Hipervínculo" xfId="220" builtinId="8" hidden="1"/>
    <cellStyle name="Hipervínculo" xfId="222" builtinId="8" hidden="1"/>
    <cellStyle name="Hipervínculo" xfId="224" builtinId="8" hidden="1"/>
    <cellStyle name="Hipervínculo" xfId="226" builtinId="8" hidden="1"/>
    <cellStyle name="Hipervínculo" xfId="228" builtinId="8" hidden="1"/>
    <cellStyle name="Hipervínculo" xfId="230" builtinId="8" hidden="1"/>
    <cellStyle name="Hipervínculo" xfId="232" builtinId="8" hidden="1"/>
    <cellStyle name="Hipervínculo" xfId="234" builtinId="8" hidden="1"/>
    <cellStyle name="Hipervínculo" xfId="236" builtinId="8" hidden="1"/>
    <cellStyle name="Hipervínculo" xfId="238" builtinId="8" hidden="1"/>
    <cellStyle name="Hipervínculo" xfId="240" builtinId="8" hidden="1"/>
    <cellStyle name="Hipervínculo" xfId="242" builtinId="8" hidden="1"/>
    <cellStyle name="Hipervínculo" xfId="244" builtinId="8" hidden="1"/>
    <cellStyle name="Hipervínculo" xfId="246" builtinId="8" hidden="1"/>
    <cellStyle name="Hipervínculo" xfId="248" builtinId="8" hidden="1"/>
    <cellStyle name="Hipervínculo" xfId="250" builtinId="8" hidden="1"/>
    <cellStyle name="Hipervínculo" xfId="252" builtinId="8" hidden="1"/>
    <cellStyle name="Hipervínculo" xfId="254" builtinId="8" hidden="1"/>
    <cellStyle name="Hipervínculo" xfId="256" builtinId="8" hidden="1"/>
    <cellStyle name="Hipervínculo" xfId="258" builtinId="8" hidden="1"/>
    <cellStyle name="Hipervínculo" xfId="260" builtinId="8" hidden="1"/>
    <cellStyle name="Hipervínculo" xfId="262" builtinId="8" hidden="1"/>
    <cellStyle name="Hipervínculo" xfId="264" builtinId="8" hidden="1"/>
    <cellStyle name="Hipervínculo" xfId="266" builtinId="8" hidden="1"/>
    <cellStyle name="Hipervínculo" xfId="268" builtinId="8" hidden="1"/>
    <cellStyle name="Hipervínculo" xfId="270" builtinId="8" hidden="1"/>
    <cellStyle name="Hipervínculo" xfId="272" builtinId="8" hidden="1"/>
    <cellStyle name="Hipervínculo" xfId="274" builtinId="8" hidden="1"/>
    <cellStyle name="Hipervínculo" xfId="276" builtinId="8" hidden="1"/>
    <cellStyle name="Hipervínculo" xfId="278" builtinId="8" hidden="1"/>
    <cellStyle name="Hipervínculo" xfId="280" builtinId="8" hidden="1"/>
    <cellStyle name="Hipervínculo" xfId="282" builtinId="8" hidden="1"/>
    <cellStyle name="Hipervínculo" xfId="284" builtinId="8" hidden="1"/>
    <cellStyle name="Hipervínculo" xfId="286" builtinId="8" hidden="1"/>
    <cellStyle name="Hipervínculo" xfId="288" builtinId="8" hidden="1"/>
    <cellStyle name="Hipervínculo" xfId="290" builtinId="8" hidden="1"/>
    <cellStyle name="Hipervínculo" xfId="292" builtinId="8" hidden="1"/>
    <cellStyle name="Hipervínculo" xfId="294" builtinId="8" hidden="1"/>
    <cellStyle name="Hipervínculo" xfId="296" builtinId="8" hidden="1"/>
    <cellStyle name="Hipervínculo" xfId="298" builtinId="8" hidden="1"/>
    <cellStyle name="Hipervínculo" xfId="300" builtinId="8" hidden="1"/>
    <cellStyle name="Hipervínculo" xfId="302" builtinId="8" hidden="1"/>
    <cellStyle name="Hipervínculo" xfId="304" builtinId="8"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Hipervínculo visitado" xfId="27" builtinId="9" hidden="1"/>
    <cellStyle name="Hipervínculo visitado" xfId="29" builtinId="9" hidden="1"/>
    <cellStyle name="Hipervínculo visitado" xfId="31" builtinId="9" hidden="1"/>
    <cellStyle name="Hipervínculo visitado" xfId="33" builtinId="9" hidden="1"/>
    <cellStyle name="Hipervínculo visitado" xfId="35" builtinId="9" hidden="1"/>
    <cellStyle name="Hipervínculo visitado" xfId="37" builtinId="9" hidden="1"/>
    <cellStyle name="Hipervínculo visitado" xfId="39" builtinId="9" hidden="1"/>
    <cellStyle name="Hipervínculo visitado" xfId="41" builtinId="9" hidden="1"/>
    <cellStyle name="Hipervínculo visitado" xfId="43" builtinId="9" hidden="1"/>
    <cellStyle name="Hipervínculo visitado" xfId="45" builtinId="9" hidden="1"/>
    <cellStyle name="Hipervínculo visitado" xfId="47" builtinId="9" hidden="1"/>
    <cellStyle name="Hipervínculo visitado" xfId="49" builtinId="9" hidden="1"/>
    <cellStyle name="Hipervínculo visitado" xfId="51" builtinId="9" hidden="1"/>
    <cellStyle name="Hipervínculo visitado" xfId="53" builtinId="9" hidden="1"/>
    <cellStyle name="Hipervínculo visitado" xfId="55" builtinId="9" hidden="1"/>
    <cellStyle name="Hipervínculo visitado" xfId="57" builtinId="9" hidden="1"/>
    <cellStyle name="Hipervínculo visitado" xfId="59" builtinId="9" hidden="1"/>
    <cellStyle name="Hipervínculo visitado" xfId="61" builtinId="9" hidden="1"/>
    <cellStyle name="Hipervínculo visitado" xfId="63" builtinId="9" hidden="1"/>
    <cellStyle name="Hipervínculo visitado" xfId="65" builtinId="9" hidden="1"/>
    <cellStyle name="Hipervínculo visitado" xfId="67" builtinId="9" hidden="1"/>
    <cellStyle name="Hipervínculo visitado" xfId="69" builtinId="9" hidden="1"/>
    <cellStyle name="Hipervínculo visitado" xfId="71" builtinId="9" hidden="1"/>
    <cellStyle name="Hipervínculo visitado" xfId="73" builtinId="9" hidden="1"/>
    <cellStyle name="Hipervínculo visitado" xfId="75" builtinId="9" hidden="1"/>
    <cellStyle name="Hipervínculo visitado" xfId="77" builtinId="9" hidden="1"/>
    <cellStyle name="Hipervínculo visitado" xfId="79" builtinId="9" hidden="1"/>
    <cellStyle name="Hipervínculo visitado" xfId="81" builtinId="9" hidden="1"/>
    <cellStyle name="Hipervínculo visitado" xfId="83" builtinId="9" hidden="1"/>
    <cellStyle name="Hipervínculo visitado" xfId="85" builtinId="9" hidden="1"/>
    <cellStyle name="Hipervínculo visitado" xfId="87" builtinId="9" hidden="1"/>
    <cellStyle name="Hipervínculo visitado" xfId="89" builtinId="9" hidden="1"/>
    <cellStyle name="Hipervínculo visitado" xfId="91" builtinId="9" hidden="1"/>
    <cellStyle name="Hipervínculo visitado" xfId="93" builtinId="9" hidden="1"/>
    <cellStyle name="Hipervínculo visitado" xfId="95" builtinId="9" hidden="1"/>
    <cellStyle name="Hipervínculo visitado" xfId="97" builtinId="9" hidden="1"/>
    <cellStyle name="Hipervínculo visitado" xfId="99" builtinId="9" hidden="1"/>
    <cellStyle name="Hipervínculo visitado" xfId="101" builtinId="9" hidden="1"/>
    <cellStyle name="Hipervínculo visitado" xfId="103" builtinId="9" hidden="1"/>
    <cellStyle name="Hipervínculo visitado" xfId="105" builtinId="9" hidden="1"/>
    <cellStyle name="Hipervínculo visitado" xfId="107" builtinId="9" hidden="1"/>
    <cellStyle name="Hipervínculo visitado" xfId="109" builtinId="9" hidden="1"/>
    <cellStyle name="Hipervínculo visitado" xfId="111" builtinId="9" hidden="1"/>
    <cellStyle name="Hipervínculo visitado" xfId="113" builtinId="9" hidden="1"/>
    <cellStyle name="Hipervínculo visitado" xfId="115" builtinId="9" hidden="1"/>
    <cellStyle name="Hipervínculo visitado" xfId="117" builtinId="9" hidden="1"/>
    <cellStyle name="Hipervínculo visitado" xfId="119" builtinId="9" hidden="1"/>
    <cellStyle name="Hipervínculo visitado" xfId="121" builtinId="9" hidden="1"/>
    <cellStyle name="Hipervínculo visitado" xfId="123" builtinId="9" hidden="1"/>
    <cellStyle name="Hipervínculo visitado" xfId="125" builtinId="9" hidden="1"/>
    <cellStyle name="Hipervínculo visitado" xfId="127" builtinId="9" hidden="1"/>
    <cellStyle name="Hipervínculo visitado" xfId="129" builtinId="9" hidden="1"/>
    <cellStyle name="Hipervínculo visitado" xfId="131" builtinId="9" hidden="1"/>
    <cellStyle name="Hipervínculo visitado" xfId="133" builtinId="9" hidden="1"/>
    <cellStyle name="Hipervínculo visitado" xfId="135" builtinId="9" hidden="1"/>
    <cellStyle name="Hipervínculo visitado" xfId="137" builtinId="9" hidden="1"/>
    <cellStyle name="Hipervínculo visitado" xfId="139" builtinId="9" hidden="1"/>
    <cellStyle name="Hipervínculo visitado" xfId="141" builtinId="9" hidden="1"/>
    <cellStyle name="Hipervínculo visitado" xfId="143" builtinId="9" hidden="1"/>
    <cellStyle name="Hipervínculo visitado" xfId="145" builtinId="9" hidden="1"/>
    <cellStyle name="Hipervínculo visitado" xfId="147" builtinId="9" hidden="1"/>
    <cellStyle name="Hipervínculo visitado" xfId="149" builtinId="9" hidden="1"/>
    <cellStyle name="Hipervínculo visitado" xfId="151" builtinId="9" hidden="1"/>
    <cellStyle name="Hipervínculo visitado" xfId="153" builtinId="9" hidden="1"/>
    <cellStyle name="Hipervínculo visitado" xfId="155" builtinId="9" hidden="1"/>
    <cellStyle name="Hipervínculo visitado" xfId="157" builtinId="9" hidden="1"/>
    <cellStyle name="Hipervínculo visitado" xfId="159" builtinId="9" hidden="1"/>
    <cellStyle name="Hipervínculo visitado" xfId="161" builtinId="9" hidden="1"/>
    <cellStyle name="Hipervínculo visitado" xfId="163" builtinId="9" hidden="1"/>
    <cellStyle name="Hipervínculo visitado" xfId="165" builtinId="9" hidden="1"/>
    <cellStyle name="Hipervínculo visitado" xfId="167" builtinId="9" hidden="1"/>
    <cellStyle name="Hipervínculo visitado" xfId="169" builtinId="9" hidden="1"/>
    <cellStyle name="Hipervínculo visitado" xfId="171" builtinId="9" hidden="1"/>
    <cellStyle name="Hipervínculo visitado" xfId="173" builtinId="9" hidden="1"/>
    <cellStyle name="Hipervínculo visitado" xfId="175" builtinId="9" hidden="1"/>
    <cellStyle name="Hipervínculo visitado" xfId="177" builtinId="9" hidden="1"/>
    <cellStyle name="Hipervínculo visitado" xfId="179" builtinId="9" hidden="1"/>
    <cellStyle name="Hipervínculo visitado" xfId="181" builtinId="9" hidden="1"/>
    <cellStyle name="Hipervínculo visitado" xfId="183" builtinId="9" hidden="1"/>
    <cellStyle name="Hipervínculo visitado" xfId="185" builtinId="9" hidden="1"/>
    <cellStyle name="Hipervínculo visitado" xfId="187" builtinId="9" hidden="1"/>
    <cellStyle name="Hipervínculo visitado" xfId="189" builtinId="9" hidden="1"/>
    <cellStyle name="Hipervínculo visitado" xfId="191" builtinId="9" hidden="1"/>
    <cellStyle name="Hipervínculo visitado" xfId="193" builtinId="9" hidden="1"/>
    <cellStyle name="Hipervínculo visitado" xfId="195" builtinId="9" hidden="1"/>
    <cellStyle name="Hipervínculo visitado" xfId="197" builtinId="9" hidden="1"/>
    <cellStyle name="Hipervínculo visitado" xfId="199" builtinId="9" hidden="1"/>
    <cellStyle name="Hipervínculo visitado" xfId="201" builtinId="9" hidden="1"/>
    <cellStyle name="Hipervínculo visitado" xfId="203" builtinId="9" hidden="1"/>
    <cellStyle name="Hipervínculo visitado" xfId="205" builtinId="9" hidden="1"/>
    <cellStyle name="Hipervínculo visitado" xfId="207" builtinId="9" hidden="1"/>
    <cellStyle name="Hipervínculo visitado" xfId="209" builtinId="9" hidden="1"/>
    <cellStyle name="Hipervínculo visitado" xfId="211" builtinId="9" hidden="1"/>
    <cellStyle name="Hipervínculo visitado" xfId="213" builtinId="9" hidden="1"/>
    <cellStyle name="Hipervínculo visitado" xfId="215" builtinId="9" hidden="1"/>
    <cellStyle name="Hipervínculo visitado" xfId="217" builtinId="9" hidden="1"/>
    <cellStyle name="Hipervínculo visitado" xfId="219" builtinId="9" hidden="1"/>
    <cellStyle name="Hipervínculo visitado" xfId="221" builtinId="9" hidden="1"/>
    <cellStyle name="Hipervínculo visitado" xfId="223" builtinId="9" hidden="1"/>
    <cellStyle name="Hipervínculo visitado" xfId="225" builtinId="9" hidden="1"/>
    <cellStyle name="Hipervínculo visitado" xfId="227" builtinId="9" hidden="1"/>
    <cellStyle name="Hipervínculo visitado" xfId="229" builtinId="9" hidden="1"/>
    <cellStyle name="Hipervínculo visitado" xfId="231" builtinId="9" hidden="1"/>
    <cellStyle name="Hipervínculo visitado" xfId="233" builtinId="9" hidden="1"/>
    <cellStyle name="Hipervínculo visitado" xfId="235" builtinId="9" hidden="1"/>
    <cellStyle name="Hipervínculo visitado" xfId="237" builtinId="9" hidden="1"/>
    <cellStyle name="Hipervínculo visitado" xfId="239" builtinId="9" hidden="1"/>
    <cellStyle name="Hipervínculo visitado" xfId="241" builtinId="9" hidden="1"/>
    <cellStyle name="Hipervínculo visitado" xfId="243" builtinId="9" hidden="1"/>
    <cellStyle name="Hipervínculo visitado" xfId="245" builtinId="9" hidden="1"/>
    <cellStyle name="Hipervínculo visitado" xfId="247" builtinId="9" hidden="1"/>
    <cellStyle name="Hipervínculo visitado" xfId="249" builtinId="9" hidden="1"/>
    <cellStyle name="Hipervínculo visitado" xfId="251" builtinId="9" hidden="1"/>
    <cellStyle name="Hipervínculo visitado" xfId="253" builtinId="9" hidden="1"/>
    <cellStyle name="Hipervínculo visitado" xfId="255" builtinId="9" hidden="1"/>
    <cellStyle name="Hipervínculo visitado" xfId="257" builtinId="9" hidden="1"/>
    <cellStyle name="Hipervínculo visitado" xfId="259" builtinId="9" hidden="1"/>
    <cellStyle name="Hipervínculo visitado" xfId="261" builtinId="9" hidden="1"/>
    <cellStyle name="Hipervínculo visitado" xfId="263" builtinId="9" hidden="1"/>
    <cellStyle name="Hipervínculo visitado" xfId="265" builtinId="9" hidden="1"/>
    <cellStyle name="Hipervínculo visitado" xfId="267" builtinId="9" hidden="1"/>
    <cellStyle name="Hipervínculo visitado" xfId="269" builtinId="9" hidden="1"/>
    <cellStyle name="Hipervínculo visitado" xfId="271" builtinId="9" hidden="1"/>
    <cellStyle name="Hipervínculo visitado" xfId="273" builtinId="9" hidden="1"/>
    <cellStyle name="Hipervínculo visitado" xfId="275" builtinId="9" hidden="1"/>
    <cellStyle name="Hipervínculo visitado" xfId="277" builtinId="9" hidden="1"/>
    <cellStyle name="Hipervínculo visitado" xfId="279" builtinId="9" hidden="1"/>
    <cellStyle name="Hipervínculo visitado" xfId="281" builtinId="9" hidden="1"/>
    <cellStyle name="Hipervínculo visitado" xfId="283" builtinId="9" hidden="1"/>
    <cellStyle name="Hipervínculo visitado" xfId="285" builtinId="9" hidden="1"/>
    <cellStyle name="Hipervínculo visitado" xfId="287" builtinId="9" hidden="1"/>
    <cellStyle name="Hipervínculo visitado" xfId="289" builtinId="9" hidden="1"/>
    <cellStyle name="Hipervínculo visitado" xfId="291" builtinId="9" hidden="1"/>
    <cellStyle name="Hipervínculo visitado" xfId="293" builtinId="9" hidden="1"/>
    <cellStyle name="Hipervínculo visitado" xfId="295" builtinId="9" hidden="1"/>
    <cellStyle name="Hipervínculo visitado" xfId="297" builtinId="9" hidden="1"/>
    <cellStyle name="Hipervínculo visitado" xfId="299" builtinId="9" hidden="1"/>
    <cellStyle name="Hipervínculo visitado" xfId="301" builtinId="9" hidden="1"/>
    <cellStyle name="Hipervínculo visitado" xfId="303" builtinId="9" hidden="1"/>
    <cellStyle name="Hipervínculo visitado" xfId="305" builtinId="9" hidden="1"/>
    <cellStyle name="Input" xfId="345" xr:uid="{00000000-0005-0000-0000-000049080000}"/>
    <cellStyle name="Input 10" xfId="411" xr:uid="{00000000-0005-0000-0000-00004A080000}"/>
    <cellStyle name="Input 10 2" xfId="1830" xr:uid="{00000000-0005-0000-0000-00004B080000}"/>
    <cellStyle name="Input 10 2 10" xfId="2422" xr:uid="{00000000-0005-0000-0000-00004C080000}"/>
    <cellStyle name="Input 10 2 10 2" xfId="7402" xr:uid="{00000000-0005-0000-0000-00004D080000}"/>
    <cellStyle name="Input 10 2 10 3" xfId="5181" xr:uid="{00000000-0005-0000-0000-00004E080000}"/>
    <cellStyle name="Input 10 2 11" xfId="1349" xr:uid="{00000000-0005-0000-0000-00004F080000}"/>
    <cellStyle name="Input 10 2 11 2" xfId="6423" xr:uid="{00000000-0005-0000-0000-000050080000}"/>
    <cellStyle name="Input 10 2 11 3" xfId="4118" xr:uid="{00000000-0005-0000-0000-000051080000}"/>
    <cellStyle name="Input 10 2 12" xfId="2803" xr:uid="{00000000-0005-0000-0000-000052080000}"/>
    <cellStyle name="Input 10 2 12 2" xfId="7783" xr:uid="{00000000-0005-0000-0000-000053080000}"/>
    <cellStyle name="Input 10 2 12 3" xfId="5562" xr:uid="{00000000-0005-0000-0000-000054080000}"/>
    <cellStyle name="Input 10 2 13" xfId="2703" xr:uid="{00000000-0005-0000-0000-000055080000}"/>
    <cellStyle name="Input 10 2 13 2" xfId="7683" xr:uid="{00000000-0005-0000-0000-000056080000}"/>
    <cellStyle name="Input 10 2 13 3" xfId="5462" xr:uid="{00000000-0005-0000-0000-000057080000}"/>
    <cellStyle name="Input 10 2 14" xfId="2336" xr:uid="{00000000-0005-0000-0000-000058080000}"/>
    <cellStyle name="Input 10 2 14 2" xfId="7318" xr:uid="{00000000-0005-0000-0000-000059080000}"/>
    <cellStyle name="Input 10 2 14 3" xfId="5097" xr:uid="{00000000-0005-0000-0000-00005A080000}"/>
    <cellStyle name="Input 10 2 15" xfId="2881" xr:uid="{00000000-0005-0000-0000-00005B080000}"/>
    <cellStyle name="Input 10 2 15 2" xfId="7861" xr:uid="{00000000-0005-0000-0000-00005C080000}"/>
    <cellStyle name="Input 10 2 15 3" xfId="5639" xr:uid="{00000000-0005-0000-0000-00005D080000}"/>
    <cellStyle name="Input 10 2 16" xfId="2877" xr:uid="{00000000-0005-0000-0000-00005E080000}"/>
    <cellStyle name="Input 10 2 16 2" xfId="7857" xr:uid="{00000000-0005-0000-0000-00005F080000}"/>
    <cellStyle name="Input 10 2 16 3" xfId="5636" xr:uid="{00000000-0005-0000-0000-000060080000}"/>
    <cellStyle name="Input 10 2 17" xfId="2206" xr:uid="{00000000-0005-0000-0000-000061080000}"/>
    <cellStyle name="Input 10 2 17 2" xfId="7188" xr:uid="{00000000-0005-0000-0000-000062080000}"/>
    <cellStyle name="Input 10 2 17 3" xfId="4967" xr:uid="{00000000-0005-0000-0000-000063080000}"/>
    <cellStyle name="Input 10 2 18" xfId="3097" xr:uid="{00000000-0005-0000-0000-000064080000}"/>
    <cellStyle name="Input 10 2 18 2" xfId="8077" xr:uid="{00000000-0005-0000-0000-000065080000}"/>
    <cellStyle name="Input 10 2 18 3" xfId="5855" xr:uid="{00000000-0005-0000-0000-000066080000}"/>
    <cellStyle name="Input 10 2 19" xfId="3015" xr:uid="{00000000-0005-0000-0000-000067080000}"/>
    <cellStyle name="Input 10 2 19 2" xfId="7995" xr:uid="{00000000-0005-0000-0000-000068080000}"/>
    <cellStyle name="Input 10 2 19 3" xfId="5773" xr:uid="{00000000-0005-0000-0000-000069080000}"/>
    <cellStyle name="Input 10 2 2" xfId="2070" xr:uid="{00000000-0005-0000-0000-00006A080000}"/>
    <cellStyle name="Input 10 2 2 2" xfId="7052" xr:uid="{00000000-0005-0000-0000-00006B080000}"/>
    <cellStyle name="Input 10 2 2 3" xfId="4831" xr:uid="{00000000-0005-0000-0000-00006C080000}"/>
    <cellStyle name="Input 10 2 20" xfId="2958" xr:uid="{00000000-0005-0000-0000-00006D080000}"/>
    <cellStyle name="Input 10 2 20 2" xfId="7938" xr:uid="{00000000-0005-0000-0000-00006E080000}"/>
    <cellStyle name="Input 10 2 20 3" xfId="5716" xr:uid="{00000000-0005-0000-0000-00006F080000}"/>
    <cellStyle name="Input 10 2 21" xfId="4597" xr:uid="{00000000-0005-0000-0000-000070080000}"/>
    <cellStyle name="Input 10 2 22" xfId="6898" xr:uid="{00000000-0005-0000-0000-000071080000}"/>
    <cellStyle name="Input 10 2 23" xfId="3648" xr:uid="{00000000-0005-0000-0000-000072080000}"/>
    <cellStyle name="Input 10 2 3" xfId="1709" xr:uid="{00000000-0005-0000-0000-000073080000}"/>
    <cellStyle name="Input 10 2 3 2" xfId="6783" xr:uid="{00000000-0005-0000-0000-000074080000}"/>
    <cellStyle name="Input 10 2 3 3" xfId="4478" xr:uid="{00000000-0005-0000-0000-000075080000}"/>
    <cellStyle name="Input 10 2 4" xfId="1662" xr:uid="{00000000-0005-0000-0000-000076080000}"/>
    <cellStyle name="Input 10 2 4 2" xfId="6736" xr:uid="{00000000-0005-0000-0000-000077080000}"/>
    <cellStyle name="Input 10 2 4 3" xfId="4431" xr:uid="{00000000-0005-0000-0000-000078080000}"/>
    <cellStyle name="Input 10 2 5" xfId="1153" xr:uid="{00000000-0005-0000-0000-000079080000}"/>
    <cellStyle name="Input 10 2 5 2" xfId="6227" xr:uid="{00000000-0005-0000-0000-00007A080000}"/>
    <cellStyle name="Input 10 2 5 3" xfId="3923" xr:uid="{00000000-0005-0000-0000-00007B080000}"/>
    <cellStyle name="Input 10 2 6" xfId="1182" xr:uid="{00000000-0005-0000-0000-00007C080000}"/>
    <cellStyle name="Input 10 2 6 2" xfId="6256" xr:uid="{00000000-0005-0000-0000-00007D080000}"/>
    <cellStyle name="Input 10 2 6 3" xfId="3952" xr:uid="{00000000-0005-0000-0000-00007E080000}"/>
    <cellStyle name="Input 10 2 7" xfId="2128" xr:uid="{00000000-0005-0000-0000-00007F080000}"/>
    <cellStyle name="Input 10 2 7 2" xfId="7110" xr:uid="{00000000-0005-0000-0000-000080080000}"/>
    <cellStyle name="Input 10 2 7 3" xfId="4889" xr:uid="{00000000-0005-0000-0000-000081080000}"/>
    <cellStyle name="Input 10 2 8" xfId="2103" xr:uid="{00000000-0005-0000-0000-000082080000}"/>
    <cellStyle name="Input 10 2 8 2" xfId="7085" xr:uid="{00000000-0005-0000-0000-000083080000}"/>
    <cellStyle name="Input 10 2 8 3" xfId="4864" xr:uid="{00000000-0005-0000-0000-000084080000}"/>
    <cellStyle name="Input 10 2 9" xfId="1431" xr:uid="{00000000-0005-0000-0000-000085080000}"/>
    <cellStyle name="Input 10 2 9 2" xfId="6505" xr:uid="{00000000-0005-0000-0000-000086080000}"/>
    <cellStyle name="Input 10 2 9 3" xfId="4200" xr:uid="{00000000-0005-0000-0000-000087080000}"/>
    <cellStyle name="Input 10 3" xfId="1232" xr:uid="{00000000-0005-0000-0000-000088080000}"/>
    <cellStyle name="Input 10 3 2" xfId="6306" xr:uid="{00000000-0005-0000-0000-000089080000}"/>
    <cellStyle name="Input 10 3 3" xfId="4002" xr:uid="{00000000-0005-0000-0000-00008A080000}"/>
    <cellStyle name="Input 10 4" xfId="1592" xr:uid="{00000000-0005-0000-0000-00008B080000}"/>
    <cellStyle name="Input 10 4 2" xfId="6666" xr:uid="{00000000-0005-0000-0000-00008C080000}"/>
    <cellStyle name="Input 10 4 3" xfId="4361" xr:uid="{00000000-0005-0000-0000-00008D080000}"/>
    <cellStyle name="Input 10 5" xfId="1663" xr:uid="{00000000-0005-0000-0000-00008E080000}"/>
    <cellStyle name="Input 10 5 2" xfId="6737" xr:uid="{00000000-0005-0000-0000-00008F080000}"/>
    <cellStyle name="Input 10 5 3" xfId="4432" xr:uid="{00000000-0005-0000-0000-000090080000}"/>
    <cellStyle name="Input 10 6" xfId="2982" xr:uid="{00000000-0005-0000-0000-000091080000}"/>
    <cellStyle name="Input 10 6 2" xfId="7962" xr:uid="{00000000-0005-0000-0000-000092080000}"/>
    <cellStyle name="Input 10 6 3" xfId="5740" xr:uid="{00000000-0005-0000-0000-000093080000}"/>
    <cellStyle name="Input 10 7" xfId="3861" xr:uid="{00000000-0005-0000-0000-000094080000}"/>
    <cellStyle name="Input 10 8" xfId="3554" xr:uid="{00000000-0005-0000-0000-000095080000}"/>
    <cellStyle name="Input 11" xfId="412" xr:uid="{00000000-0005-0000-0000-000096080000}"/>
    <cellStyle name="Input 11 2" xfId="1831" xr:uid="{00000000-0005-0000-0000-000097080000}"/>
    <cellStyle name="Input 11 2 10" xfId="1997" xr:uid="{00000000-0005-0000-0000-000098080000}"/>
    <cellStyle name="Input 11 2 10 2" xfId="6979" xr:uid="{00000000-0005-0000-0000-000099080000}"/>
    <cellStyle name="Input 11 2 10 3" xfId="4758" xr:uid="{00000000-0005-0000-0000-00009A080000}"/>
    <cellStyle name="Input 11 2 11" xfId="2267" xr:uid="{00000000-0005-0000-0000-00009B080000}"/>
    <cellStyle name="Input 11 2 11 2" xfId="7249" xr:uid="{00000000-0005-0000-0000-00009C080000}"/>
    <cellStyle name="Input 11 2 11 3" xfId="5028" xr:uid="{00000000-0005-0000-0000-00009D080000}"/>
    <cellStyle name="Input 11 2 12" xfId="2690" xr:uid="{00000000-0005-0000-0000-00009E080000}"/>
    <cellStyle name="Input 11 2 12 2" xfId="7670" xr:uid="{00000000-0005-0000-0000-00009F080000}"/>
    <cellStyle name="Input 11 2 12 3" xfId="5449" xr:uid="{00000000-0005-0000-0000-0000A0080000}"/>
    <cellStyle name="Input 11 2 13" xfId="1729" xr:uid="{00000000-0005-0000-0000-0000A1080000}"/>
    <cellStyle name="Input 11 2 13 2" xfId="6803" xr:uid="{00000000-0005-0000-0000-0000A2080000}"/>
    <cellStyle name="Input 11 2 13 3" xfId="4498" xr:uid="{00000000-0005-0000-0000-0000A3080000}"/>
    <cellStyle name="Input 11 2 14" xfId="1206" xr:uid="{00000000-0005-0000-0000-0000A4080000}"/>
    <cellStyle name="Input 11 2 14 2" xfId="6280" xr:uid="{00000000-0005-0000-0000-0000A5080000}"/>
    <cellStyle name="Input 11 2 14 3" xfId="3976" xr:uid="{00000000-0005-0000-0000-0000A6080000}"/>
    <cellStyle name="Input 11 2 15" xfId="1621" xr:uid="{00000000-0005-0000-0000-0000A7080000}"/>
    <cellStyle name="Input 11 2 15 2" xfId="6695" xr:uid="{00000000-0005-0000-0000-0000A8080000}"/>
    <cellStyle name="Input 11 2 15 3" xfId="4390" xr:uid="{00000000-0005-0000-0000-0000A9080000}"/>
    <cellStyle name="Input 11 2 16" xfId="2828" xr:uid="{00000000-0005-0000-0000-0000AA080000}"/>
    <cellStyle name="Input 11 2 16 2" xfId="7808" xr:uid="{00000000-0005-0000-0000-0000AB080000}"/>
    <cellStyle name="Input 11 2 16 3" xfId="5587" xr:uid="{00000000-0005-0000-0000-0000AC080000}"/>
    <cellStyle name="Input 11 2 17" xfId="1353" xr:uid="{00000000-0005-0000-0000-0000AD080000}"/>
    <cellStyle name="Input 11 2 17 2" xfId="6427" xr:uid="{00000000-0005-0000-0000-0000AE080000}"/>
    <cellStyle name="Input 11 2 17 3" xfId="4122" xr:uid="{00000000-0005-0000-0000-0000AF080000}"/>
    <cellStyle name="Input 11 2 18" xfId="2791" xr:uid="{00000000-0005-0000-0000-0000B0080000}"/>
    <cellStyle name="Input 11 2 18 2" xfId="7771" xr:uid="{00000000-0005-0000-0000-0000B1080000}"/>
    <cellStyle name="Input 11 2 18 3" xfId="5550" xr:uid="{00000000-0005-0000-0000-0000B2080000}"/>
    <cellStyle name="Input 11 2 19" xfId="1446" xr:uid="{00000000-0005-0000-0000-0000B3080000}"/>
    <cellStyle name="Input 11 2 19 2" xfId="6520" xr:uid="{00000000-0005-0000-0000-0000B4080000}"/>
    <cellStyle name="Input 11 2 19 3" xfId="4215" xr:uid="{00000000-0005-0000-0000-0000B5080000}"/>
    <cellStyle name="Input 11 2 2" xfId="2071" xr:uid="{00000000-0005-0000-0000-0000B6080000}"/>
    <cellStyle name="Input 11 2 2 2" xfId="7053" xr:uid="{00000000-0005-0000-0000-0000B7080000}"/>
    <cellStyle name="Input 11 2 2 3" xfId="4832" xr:uid="{00000000-0005-0000-0000-0000B8080000}"/>
    <cellStyle name="Input 11 2 20" xfId="2960" xr:uid="{00000000-0005-0000-0000-0000B9080000}"/>
    <cellStyle name="Input 11 2 20 2" xfId="7940" xr:uid="{00000000-0005-0000-0000-0000BA080000}"/>
    <cellStyle name="Input 11 2 20 3" xfId="5718" xr:uid="{00000000-0005-0000-0000-0000BB080000}"/>
    <cellStyle name="Input 11 2 21" xfId="4598" xr:uid="{00000000-0005-0000-0000-0000BC080000}"/>
    <cellStyle name="Input 11 2 22" xfId="6899" xr:uid="{00000000-0005-0000-0000-0000BD080000}"/>
    <cellStyle name="Input 11 2 23" xfId="3649" xr:uid="{00000000-0005-0000-0000-0000BE080000}"/>
    <cellStyle name="Input 11 2 3" xfId="1757" xr:uid="{00000000-0005-0000-0000-0000BF080000}"/>
    <cellStyle name="Input 11 2 3 2" xfId="6831" xr:uid="{00000000-0005-0000-0000-0000C0080000}"/>
    <cellStyle name="Input 11 2 3 3" xfId="4526" xr:uid="{00000000-0005-0000-0000-0000C1080000}"/>
    <cellStyle name="Input 11 2 4" xfId="1768" xr:uid="{00000000-0005-0000-0000-0000C2080000}"/>
    <cellStyle name="Input 11 2 4 2" xfId="6842" xr:uid="{00000000-0005-0000-0000-0000C3080000}"/>
    <cellStyle name="Input 11 2 4 3" xfId="4537" xr:uid="{00000000-0005-0000-0000-0000C4080000}"/>
    <cellStyle name="Input 11 2 5" xfId="2001" xr:uid="{00000000-0005-0000-0000-0000C5080000}"/>
    <cellStyle name="Input 11 2 5 2" xfId="6983" xr:uid="{00000000-0005-0000-0000-0000C6080000}"/>
    <cellStyle name="Input 11 2 5 3" xfId="4762" xr:uid="{00000000-0005-0000-0000-0000C7080000}"/>
    <cellStyle name="Input 11 2 6" xfId="1122" xr:uid="{00000000-0005-0000-0000-0000C8080000}"/>
    <cellStyle name="Input 11 2 6 2" xfId="6196" xr:uid="{00000000-0005-0000-0000-0000C9080000}"/>
    <cellStyle name="Input 11 2 6 3" xfId="3892" xr:uid="{00000000-0005-0000-0000-0000CA080000}"/>
    <cellStyle name="Input 11 2 7" xfId="2379" xr:uid="{00000000-0005-0000-0000-0000CB080000}"/>
    <cellStyle name="Input 11 2 7 2" xfId="7361" xr:uid="{00000000-0005-0000-0000-0000CC080000}"/>
    <cellStyle name="Input 11 2 7 3" xfId="5140" xr:uid="{00000000-0005-0000-0000-0000CD080000}"/>
    <cellStyle name="Input 11 2 8" xfId="1419" xr:uid="{00000000-0005-0000-0000-0000CE080000}"/>
    <cellStyle name="Input 11 2 8 2" xfId="6493" xr:uid="{00000000-0005-0000-0000-0000CF080000}"/>
    <cellStyle name="Input 11 2 8 3" xfId="4188" xr:uid="{00000000-0005-0000-0000-0000D0080000}"/>
    <cellStyle name="Input 11 2 9" xfId="2264" xr:uid="{00000000-0005-0000-0000-0000D1080000}"/>
    <cellStyle name="Input 11 2 9 2" xfId="7246" xr:uid="{00000000-0005-0000-0000-0000D2080000}"/>
    <cellStyle name="Input 11 2 9 3" xfId="5025" xr:uid="{00000000-0005-0000-0000-0000D3080000}"/>
    <cellStyle name="Input 11 3" xfId="1233" xr:uid="{00000000-0005-0000-0000-0000D4080000}"/>
    <cellStyle name="Input 11 3 2" xfId="6307" xr:uid="{00000000-0005-0000-0000-0000D5080000}"/>
    <cellStyle name="Input 11 3 3" xfId="4003" xr:uid="{00000000-0005-0000-0000-0000D6080000}"/>
    <cellStyle name="Input 11 4" xfId="1591" xr:uid="{00000000-0005-0000-0000-0000D7080000}"/>
    <cellStyle name="Input 11 4 2" xfId="6665" xr:uid="{00000000-0005-0000-0000-0000D8080000}"/>
    <cellStyle name="Input 11 4 3" xfId="4360" xr:uid="{00000000-0005-0000-0000-0000D9080000}"/>
    <cellStyle name="Input 11 5" xfId="1664" xr:uid="{00000000-0005-0000-0000-0000DA080000}"/>
    <cellStyle name="Input 11 5 2" xfId="6738" xr:uid="{00000000-0005-0000-0000-0000DB080000}"/>
    <cellStyle name="Input 11 5 3" xfId="4433" xr:uid="{00000000-0005-0000-0000-0000DC080000}"/>
    <cellStyle name="Input 11 6" xfId="2997" xr:uid="{00000000-0005-0000-0000-0000DD080000}"/>
    <cellStyle name="Input 11 6 2" xfId="7977" xr:uid="{00000000-0005-0000-0000-0000DE080000}"/>
    <cellStyle name="Input 11 6 3" xfId="5755" xr:uid="{00000000-0005-0000-0000-0000DF080000}"/>
    <cellStyle name="Input 11 7" xfId="3860" xr:uid="{00000000-0005-0000-0000-0000E0080000}"/>
    <cellStyle name="Input 11 8" xfId="3555" xr:uid="{00000000-0005-0000-0000-0000E1080000}"/>
    <cellStyle name="Input 12" xfId="413" xr:uid="{00000000-0005-0000-0000-0000E2080000}"/>
    <cellStyle name="Input 12 2" xfId="1832" xr:uid="{00000000-0005-0000-0000-0000E3080000}"/>
    <cellStyle name="Input 12 2 10" xfId="2486" xr:uid="{00000000-0005-0000-0000-0000E4080000}"/>
    <cellStyle name="Input 12 2 10 2" xfId="7466" xr:uid="{00000000-0005-0000-0000-0000E5080000}"/>
    <cellStyle name="Input 12 2 10 3" xfId="5245" xr:uid="{00000000-0005-0000-0000-0000E6080000}"/>
    <cellStyle name="Input 12 2 11" xfId="2718" xr:uid="{00000000-0005-0000-0000-0000E7080000}"/>
    <cellStyle name="Input 12 2 11 2" xfId="7698" xr:uid="{00000000-0005-0000-0000-0000E8080000}"/>
    <cellStyle name="Input 12 2 11 3" xfId="5477" xr:uid="{00000000-0005-0000-0000-0000E9080000}"/>
    <cellStyle name="Input 12 2 12" xfId="2406" xr:uid="{00000000-0005-0000-0000-0000EA080000}"/>
    <cellStyle name="Input 12 2 12 2" xfId="7386" xr:uid="{00000000-0005-0000-0000-0000EB080000}"/>
    <cellStyle name="Input 12 2 12 3" xfId="5165" xr:uid="{00000000-0005-0000-0000-0000EC080000}"/>
    <cellStyle name="Input 12 2 13" xfId="2391" xr:uid="{00000000-0005-0000-0000-0000ED080000}"/>
    <cellStyle name="Input 12 2 13 2" xfId="7373" xr:uid="{00000000-0005-0000-0000-0000EE080000}"/>
    <cellStyle name="Input 12 2 13 3" xfId="5152" xr:uid="{00000000-0005-0000-0000-0000EF080000}"/>
    <cellStyle name="Input 12 2 14" xfId="2403" xr:uid="{00000000-0005-0000-0000-0000F0080000}"/>
    <cellStyle name="Input 12 2 14 2" xfId="7383" xr:uid="{00000000-0005-0000-0000-0000F1080000}"/>
    <cellStyle name="Input 12 2 14 3" xfId="5162" xr:uid="{00000000-0005-0000-0000-0000F2080000}"/>
    <cellStyle name="Input 12 2 15" xfId="2788" xr:uid="{00000000-0005-0000-0000-0000F3080000}"/>
    <cellStyle name="Input 12 2 15 2" xfId="7768" xr:uid="{00000000-0005-0000-0000-0000F4080000}"/>
    <cellStyle name="Input 12 2 15 3" xfId="5547" xr:uid="{00000000-0005-0000-0000-0000F5080000}"/>
    <cellStyle name="Input 12 2 16" xfId="2886" xr:uid="{00000000-0005-0000-0000-0000F6080000}"/>
    <cellStyle name="Input 12 2 16 2" xfId="7866" xr:uid="{00000000-0005-0000-0000-0000F7080000}"/>
    <cellStyle name="Input 12 2 16 3" xfId="5644" xr:uid="{00000000-0005-0000-0000-0000F8080000}"/>
    <cellStyle name="Input 12 2 17" xfId="3098" xr:uid="{00000000-0005-0000-0000-0000F9080000}"/>
    <cellStyle name="Input 12 2 17 2" xfId="8078" xr:uid="{00000000-0005-0000-0000-0000FA080000}"/>
    <cellStyle name="Input 12 2 17 3" xfId="5856" xr:uid="{00000000-0005-0000-0000-0000FB080000}"/>
    <cellStyle name="Input 12 2 18" xfId="2798" xr:uid="{00000000-0005-0000-0000-0000FC080000}"/>
    <cellStyle name="Input 12 2 18 2" xfId="7778" xr:uid="{00000000-0005-0000-0000-0000FD080000}"/>
    <cellStyle name="Input 12 2 18 3" xfId="5557" xr:uid="{00000000-0005-0000-0000-0000FE080000}"/>
    <cellStyle name="Input 12 2 19" xfId="2952" xr:uid="{00000000-0005-0000-0000-0000FF080000}"/>
    <cellStyle name="Input 12 2 19 2" xfId="7932" xr:uid="{00000000-0005-0000-0000-000000090000}"/>
    <cellStyle name="Input 12 2 19 3" xfId="5710" xr:uid="{00000000-0005-0000-0000-000001090000}"/>
    <cellStyle name="Input 12 2 2" xfId="2072" xr:uid="{00000000-0005-0000-0000-000002090000}"/>
    <cellStyle name="Input 12 2 2 2" xfId="7054" xr:uid="{00000000-0005-0000-0000-000003090000}"/>
    <cellStyle name="Input 12 2 2 3" xfId="4833" xr:uid="{00000000-0005-0000-0000-000004090000}"/>
    <cellStyle name="Input 12 2 20" xfId="3072" xr:uid="{00000000-0005-0000-0000-000005090000}"/>
    <cellStyle name="Input 12 2 20 2" xfId="8052" xr:uid="{00000000-0005-0000-0000-000006090000}"/>
    <cellStyle name="Input 12 2 20 3" xfId="5830" xr:uid="{00000000-0005-0000-0000-000007090000}"/>
    <cellStyle name="Input 12 2 21" xfId="4599" xr:uid="{00000000-0005-0000-0000-000008090000}"/>
    <cellStyle name="Input 12 2 22" xfId="6900" xr:uid="{00000000-0005-0000-0000-000009090000}"/>
    <cellStyle name="Input 12 2 23" xfId="3650" xr:uid="{00000000-0005-0000-0000-00000A090000}"/>
    <cellStyle name="Input 12 2 3" xfId="1758" xr:uid="{00000000-0005-0000-0000-00000B090000}"/>
    <cellStyle name="Input 12 2 3 2" xfId="6832" xr:uid="{00000000-0005-0000-0000-00000C090000}"/>
    <cellStyle name="Input 12 2 3 3" xfId="4527" xr:uid="{00000000-0005-0000-0000-00000D090000}"/>
    <cellStyle name="Input 12 2 4" xfId="1316" xr:uid="{00000000-0005-0000-0000-00000E090000}"/>
    <cellStyle name="Input 12 2 4 2" xfId="6390" xr:uid="{00000000-0005-0000-0000-00000F090000}"/>
    <cellStyle name="Input 12 2 4 3" xfId="4086" xr:uid="{00000000-0005-0000-0000-000010090000}"/>
    <cellStyle name="Input 12 2 5" xfId="1124" xr:uid="{00000000-0005-0000-0000-000011090000}"/>
    <cellStyle name="Input 12 2 5 2" xfId="6198" xr:uid="{00000000-0005-0000-0000-000012090000}"/>
    <cellStyle name="Input 12 2 5 3" xfId="3894" xr:uid="{00000000-0005-0000-0000-000013090000}"/>
    <cellStyle name="Input 12 2 6" xfId="2315" xr:uid="{00000000-0005-0000-0000-000014090000}"/>
    <cellStyle name="Input 12 2 6 2" xfId="7297" xr:uid="{00000000-0005-0000-0000-000015090000}"/>
    <cellStyle name="Input 12 2 6 3" xfId="5076" xr:uid="{00000000-0005-0000-0000-000016090000}"/>
    <cellStyle name="Input 12 2 7" xfId="1504" xr:uid="{00000000-0005-0000-0000-000017090000}"/>
    <cellStyle name="Input 12 2 7 2" xfId="6578" xr:uid="{00000000-0005-0000-0000-000018090000}"/>
    <cellStyle name="Input 12 2 7 3" xfId="4273" xr:uid="{00000000-0005-0000-0000-000019090000}"/>
    <cellStyle name="Input 12 2 8" xfId="1786" xr:uid="{00000000-0005-0000-0000-00001A090000}"/>
    <cellStyle name="Input 12 2 8 2" xfId="6860" xr:uid="{00000000-0005-0000-0000-00001B090000}"/>
    <cellStyle name="Input 12 2 8 3" xfId="4555" xr:uid="{00000000-0005-0000-0000-00001C090000}"/>
    <cellStyle name="Input 12 2 9" xfId="2122" xr:uid="{00000000-0005-0000-0000-00001D090000}"/>
    <cellStyle name="Input 12 2 9 2" xfId="7104" xr:uid="{00000000-0005-0000-0000-00001E090000}"/>
    <cellStyle name="Input 12 2 9 3" xfId="4883" xr:uid="{00000000-0005-0000-0000-00001F090000}"/>
    <cellStyle name="Input 12 3" xfId="1234" xr:uid="{00000000-0005-0000-0000-000020090000}"/>
    <cellStyle name="Input 12 3 2" xfId="6308" xr:uid="{00000000-0005-0000-0000-000021090000}"/>
    <cellStyle name="Input 12 3 3" xfId="4004" xr:uid="{00000000-0005-0000-0000-000022090000}"/>
    <cellStyle name="Input 12 4" xfId="1590" xr:uid="{00000000-0005-0000-0000-000023090000}"/>
    <cellStyle name="Input 12 4 2" xfId="6664" xr:uid="{00000000-0005-0000-0000-000024090000}"/>
    <cellStyle name="Input 12 4 3" xfId="4359" xr:uid="{00000000-0005-0000-0000-000025090000}"/>
    <cellStyle name="Input 12 5" xfId="1740" xr:uid="{00000000-0005-0000-0000-000026090000}"/>
    <cellStyle name="Input 12 5 2" xfId="6814" xr:uid="{00000000-0005-0000-0000-000027090000}"/>
    <cellStyle name="Input 12 5 3" xfId="4509" xr:uid="{00000000-0005-0000-0000-000028090000}"/>
    <cellStyle name="Input 12 6" xfId="2349" xr:uid="{00000000-0005-0000-0000-000029090000}"/>
    <cellStyle name="Input 12 6 2" xfId="7331" xr:uid="{00000000-0005-0000-0000-00002A090000}"/>
    <cellStyle name="Input 12 6 3" xfId="5110" xr:uid="{00000000-0005-0000-0000-00002B090000}"/>
    <cellStyle name="Input 12 7" xfId="3859" xr:uid="{00000000-0005-0000-0000-00002C090000}"/>
    <cellStyle name="Input 12 8" xfId="3556" xr:uid="{00000000-0005-0000-0000-00002D090000}"/>
    <cellStyle name="Input 13" xfId="414" xr:uid="{00000000-0005-0000-0000-00002E090000}"/>
    <cellStyle name="Input 13 2" xfId="1833" xr:uid="{00000000-0005-0000-0000-00002F090000}"/>
    <cellStyle name="Input 13 2 10" xfId="2491" xr:uid="{00000000-0005-0000-0000-000030090000}"/>
    <cellStyle name="Input 13 2 10 2" xfId="7471" xr:uid="{00000000-0005-0000-0000-000031090000}"/>
    <cellStyle name="Input 13 2 10 3" xfId="5250" xr:uid="{00000000-0005-0000-0000-000032090000}"/>
    <cellStyle name="Input 13 2 11" xfId="2765" xr:uid="{00000000-0005-0000-0000-000033090000}"/>
    <cellStyle name="Input 13 2 11 2" xfId="7745" xr:uid="{00000000-0005-0000-0000-000034090000}"/>
    <cellStyle name="Input 13 2 11 3" xfId="5524" xr:uid="{00000000-0005-0000-0000-000035090000}"/>
    <cellStyle name="Input 13 2 12" xfId="2205" xr:uid="{00000000-0005-0000-0000-000036090000}"/>
    <cellStyle name="Input 13 2 12 2" xfId="7187" xr:uid="{00000000-0005-0000-0000-000037090000}"/>
    <cellStyle name="Input 13 2 12 3" xfId="4966" xr:uid="{00000000-0005-0000-0000-000038090000}"/>
    <cellStyle name="Input 13 2 13" xfId="2474" xr:uid="{00000000-0005-0000-0000-000039090000}"/>
    <cellStyle name="Input 13 2 13 2" xfId="7454" xr:uid="{00000000-0005-0000-0000-00003A090000}"/>
    <cellStyle name="Input 13 2 13 3" xfId="5233" xr:uid="{00000000-0005-0000-0000-00003B090000}"/>
    <cellStyle name="Input 13 2 14" xfId="2823" xr:uid="{00000000-0005-0000-0000-00003C090000}"/>
    <cellStyle name="Input 13 2 14 2" xfId="7803" xr:uid="{00000000-0005-0000-0000-00003D090000}"/>
    <cellStyle name="Input 13 2 14 3" xfId="5582" xr:uid="{00000000-0005-0000-0000-00003E090000}"/>
    <cellStyle name="Input 13 2 15" xfId="2271" xr:uid="{00000000-0005-0000-0000-00003F090000}"/>
    <cellStyle name="Input 13 2 15 2" xfId="7253" xr:uid="{00000000-0005-0000-0000-000040090000}"/>
    <cellStyle name="Input 13 2 15 3" xfId="5032" xr:uid="{00000000-0005-0000-0000-000041090000}"/>
    <cellStyle name="Input 13 2 16" xfId="2771" xr:uid="{00000000-0005-0000-0000-000042090000}"/>
    <cellStyle name="Input 13 2 16 2" xfId="7751" xr:uid="{00000000-0005-0000-0000-000043090000}"/>
    <cellStyle name="Input 13 2 16 3" xfId="5530" xr:uid="{00000000-0005-0000-0000-000044090000}"/>
    <cellStyle name="Input 13 2 17" xfId="1337" xr:uid="{00000000-0005-0000-0000-000045090000}"/>
    <cellStyle name="Input 13 2 17 2" xfId="6411" xr:uid="{00000000-0005-0000-0000-000046090000}"/>
    <cellStyle name="Input 13 2 17 3" xfId="4107" xr:uid="{00000000-0005-0000-0000-000047090000}"/>
    <cellStyle name="Input 13 2 18" xfId="2389" xr:uid="{00000000-0005-0000-0000-000048090000}"/>
    <cellStyle name="Input 13 2 18 2" xfId="7371" xr:uid="{00000000-0005-0000-0000-000049090000}"/>
    <cellStyle name="Input 13 2 18 3" xfId="5150" xr:uid="{00000000-0005-0000-0000-00004A090000}"/>
    <cellStyle name="Input 13 2 19" xfId="3068" xr:uid="{00000000-0005-0000-0000-00004B090000}"/>
    <cellStyle name="Input 13 2 19 2" xfId="8048" xr:uid="{00000000-0005-0000-0000-00004C090000}"/>
    <cellStyle name="Input 13 2 19 3" xfId="5826" xr:uid="{00000000-0005-0000-0000-00004D090000}"/>
    <cellStyle name="Input 13 2 2" xfId="2073" xr:uid="{00000000-0005-0000-0000-00004E090000}"/>
    <cellStyle name="Input 13 2 2 2" xfId="7055" xr:uid="{00000000-0005-0000-0000-00004F090000}"/>
    <cellStyle name="Input 13 2 2 3" xfId="4834" xr:uid="{00000000-0005-0000-0000-000050090000}"/>
    <cellStyle name="Input 13 2 20" xfId="2472" xr:uid="{00000000-0005-0000-0000-000051090000}"/>
    <cellStyle name="Input 13 2 20 2" xfId="7452" xr:uid="{00000000-0005-0000-0000-000052090000}"/>
    <cellStyle name="Input 13 2 20 3" xfId="5231" xr:uid="{00000000-0005-0000-0000-000053090000}"/>
    <cellStyle name="Input 13 2 21" xfId="4600" xr:uid="{00000000-0005-0000-0000-000054090000}"/>
    <cellStyle name="Input 13 2 22" xfId="6901" xr:uid="{00000000-0005-0000-0000-000055090000}"/>
    <cellStyle name="Input 13 2 23" xfId="3651" xr:uid="{00000000-0005-0000-0000-000056090000}"/>
    <cellStyle name="Input 13 2 3" xfId="1759" xr:uid="{00000000-0005-0000-0000-000057090000}"/>
    <cellStyle name="Input 13 2 3 2" xfId="6833" xr:uid="{00000000-0005-0000-0000-000058090000}"/>
    <cellStyle name="Input 13 2 3 3" xfId="4528" xr:uid="{00000000-0005-0000-0000-000059090000}"/>
    <cellStyle name="Input 13 2 4" xfId="1767" xr:uid="{00000000-0005-0000-0000-00005A090000}"/>
    <cellStyle name="Input 13 2 4 2" xfId="6841" xr:uid="{00000000-0005-0000-0000-00005B090000}"/>
    <cellStyle name="Input 13 2 4 3" xfId="4536" xr:uid="{00000000-0005-0000-0000-00005C090000}"/>
    <cellStyle name="Input 13 2 5" xfId="1518" xr:uid="{00000000-0005-0000-0000-00005D090000}"/>
    <cellStyle name="Input 13 2 5 2" xfId="6592" xr:uid="{00000000-0005-0000-0000-00005E090000}"/>
    <cellStyle name="Input 13 2 5 3" xfId="4287" xr:uid="{00000000-0005-0000-0000-00005F090000}"/>
    <cellStyle name="Input 13 2 6" xfId="1745" xr:uid="{00000000-0005-0000-0000-000060090000}"/>
    <cellStyle name="Input 13 2 6 2" xfId="6819" xr:uid="{00000000-0005-0000-0000-000061090000}"/>
    <cellStyle name="Input 13 2 6 3" xfId="4514" xr:uid="{00000000-0005-0000-0000-000062090000}"/>
    <cellStyle name="Input 13 2 7" xfId="1407" xr:uid="{00000000-0005-0000-0000-000063090000}"/>
    <cellStyle name="Input 13 2 7 2" xfId="6481" xr:uid="{00000000-0005-0000-0000-000064090000}"/>
    <cellStyle name="Input 13 2 7 3" xfId="4176" xr:uid="{00000000-0005-0000-0000-000065090000}"/>
    <cellStyle name="Input 13 2 8" xfId="2286" xr:uid="{00000000-0005-0000-0000-000066090000}"/>
    <cellStyle name="Input 13 2 8 2" xfId="7268" xr:uid="{00000000-0005-0000-0000-000067090000}"/>
    <cellStyle name="Input 13 2 8 3" xfId="5047" xr:uid="{00000000-0005-0000-0000-000068090000}"/>
    <cellStyle name="Input 13 2 9" xfId="2565" xr:uid="{00000000-0005-0000-0000-000069090000}"/>
    <cellStyle name="Input 13 2 9 2" xfId="7545" xr:uid="{00000000-0005-0000-0000-00006A090000}"/>
    <cellStyle name="Input 13 2 9 3" xfId="5324" xr:uid="{00000000-0005-0000-0000-00006B090000}"/>
    <cellStyle name="Input 13 3" xfId="1235" xr:uid="{00000000-0005-0000-0000-00006C090000}"/>
    <cellStyle name="Input 13 3 2" xfId="6309" xr:uid="{00000000-0005-0000-0000-00006D090000}"/>
    <cellStyle name="Input 13 3 3" xfId="4005" xr:uid="{00000000-0005-0000-0000-00006E090000}"/>
    <cellStyle name="Input 13 4" xfId="1589" xr:uid="{00000000-0005-0000-0000-00006F090000}"/>
    <cellStyle name="Input 13 4 2" xfId="6663" xr:uid="{00000000-0005-0000-0000-000070090000}"/>
    <cellStyle name="Input 13 4 3" xfId="4358" xr:uid="{00000000-0005-0000-0000-000071090000}"/>
    <cellStyle name="Input 13 5" xfId="1665" xr:uid="{00000000-0005-0000-0000-000072090000}"/>
    <cellStyle name="Input 13 5 2" xfId="6739" xr:uid="{00000000-0005-0000-0000-000073090000}"/>
    <cellStyle name="Input 13 5 3" xfId="4434" xr:uid="{00000000-0005-0000-0000-000074090000}"/>
    <cellStyle name="Input 13 6" xfId="2996" xr:uid="{00000000-0005-0000-0000-000075090000}"/>
    <cellStyle name="Input 13 6 2" xfId="7976" xr:uid="{00000000-0005-0000-0000-000076090000}"/>
    <cellStyle name="Input 13 6 3" xfId="5754" xr:uid="{00000000-0005-0000-0000-000077090000}"/>
    <cellStyle name="Input 13 7" xfId="3858" xr:uid="{00000000-0005-0000-0000-000078090000}"/>
    <cellStyle name="Input 13 8" xfId="3557" xr:uid="{00000000-0005-0000-0000-000079090000}"/>
    <cellStyle name="Input 14" xfId="415" xr:uid="{00000000-0005-0000-0000-00007A090000}"/>
    <cellStyle name="Input 14 2" xfId="1834" xr:uid="{00000000-0005-0000-0000-00007B090000}"/>
    <cellStyle name="Input 14 2 10" xfId="2343" xr:uid="{00000000-0005-0000-0000-00007C090000}"/>
    <cellStyle name="Input 14 2 10 2" xfId="7325" xr:uid="{00000000-0005-0000-0000-00007D090000}"/>
    <cellStyle name="Input 14 2 10 3" xfId="5104" xr:uid="{00000000-0005-0000-0000-00007E090000}"/>
    <cellStyle name="Input 14 2 11" xfId="2126" xr:uid="{00000000-0005-0000-0000-00007F090000}"/>
    <cellStyle name="Input 14 2 11 2" xfId="7108" xr:uid="{00000000-0005-0000-0000-000080090000}"/>
    <cellStyle name="Input 14 2 11 3" xfId="4887" xr:uid="{00000000-0005-0000-0000-000081090000}"/>
    <cellStyle name="Input 14 2 12" xfId="1732" xr:uid="{00000000-0005-0000-0000-000082090000}"/>
    <cellStyle name="Input 14 2 12 2" xfId="6806" xr:uid="{00000000-0005-0000-0000-000083090000}"/>
    <cellStyle name="Input 14 2 12 3" xfId="4501" xr:uid="{00000000-0005-0000-0000-000084090000}"/>
    <cellStyle name="Input 14 2 13" xfId="1608" xr:uid="{00000000-0005-0000-0000-000085090000}"/>
    <cellStyle name="Input 14 2 13 2" xfId="6682" xr:uid="{00000000-0005-0000-0000-000086090000}"/>
    <cellStyle name="Input 14 2 13 3" xfId="4377" xr:uid="{00000000-0005-0000-0000-000087090000}"/>
    <cellStyle name="Input 14 2 14" xfId="2473" xr:uid="{00000000-0005-0000-0000-000088090000}"/>
    <cellStyle name="Input 14 2 14 2" xfId="7453" xr:uid="{00000000-0005-0000-0000-000089090000}"/>
    <cellStyle name="Input 14 2 14 3" xfId="5232" xr:uid="{00000000-0005-0000-0000-00008A090000}"/>
    <cellStyle name="Input 14 2 15" xfId="2136" xr:uid="{00000000-0005-0000-0000-00008B090000}"/>
    <cellStyle name="Input 14 2 15 2" xfId="7118" xr:uid="{00000000-0005-0000-0000-00008C090000}"/>
    <cellStyle name="Input 14 2 15 3" xfId="4897" xr:uid="{00000000-0005-0000-0000-00008D090000}"/>
    <cellStyle name="Input 14 2 16" xfId="1499" xr:uid="{00000000-0005-0000-0000-00008E090000}"/>
    <cellStyle name="Input 14 2 16 2" xfId="6573" xr:uid="{00000000-0005-0000-0000-00008F090000}"/>
    <cellStyle name="Input 14 2 16 3" xfId="4268" xr:uid="{00000000-0005-0000-0000-000090090000}"/>
    <cellStyle name="Input 14 2 17" xfId="2341" xr:uid="{00000000-0005-0000-0000-000091090000}"/>
    <cellStyle name="Input 14 2 17 2" xfId="7323" xr:uid="{00000000-0005-0000-0000-000092090000}"/>
    <cellStyle name="Input 14 2 17 3" xfId="5102" xr:uid="{00000000-0005-0000-0000-000093090000}"/>
    <cellStyle name="Input 14 2 18" xfId="3010" xr:uid="{00000000-0005-0000-0000-000094090000}"/>
    <cellStyle name="Input 14 2 18 2" xfId="7990" xr:uid="{00000000-0005-0000-0000-000095090000}"/>
    <cellStyle name="Input 14 2 18 3" xfId="5768" xr:uid="{00000000-0005-0000-0000-000096090000}"/>
    <cellStyle name="Input 14 2 19" xfId="2634" xr:uid="{00000000-0005-0000-0000-000097090000}"/>
    <cellStyle name="Input 14 2 19 2" xfId="7614" xr:uid="{00000000-0005-0000-0000-000098090000}"/>
    <cellStyle name="Input 14 2 19 3" xfId="5393" xr:uid="{00000000-0005-0000-0000-000099090000}"/>
    <cellStyle name="Input 14 2 2" xfId="2074" xr:uid="{00000000-0005-0000-0000-00009A090000}"/>
    <cellStyle name="Input 14 2 2 2" xfId="7056" xr:uid="{00000000-0005-0000-0000-00009B090000}"/>
    <cellStyle name="Input 14 2 2 3" xfId="4835" xr:uid="{00000000-0005-0000-0000-00009C090000}"/>
    <cellStyle name="Input 14 2 20" xfId="2331" xr:uid="{00000000-0005-0000-0000-00009D090000}"/>
    <cellStyle name="Input 14 2 20 2" xfId="7313" xr:uid="{00000000-0005-0000-0000-00009E090000}"/>
    <cellStyle name="Input 14 2 20 3" xfId="5092" xr:uid="{00000000-0005-0000-0000-00009F090000}"/>
    <cellStyle name="Input 14 2 21" xfId="4601" xr:uid="{00000000-0005-0000-0000-0000A0090000}"/>
    <cellStyle name="Input 14 2 22" xfId="6902" xr:uid="{00000000-0005-0000-0000-0000A1090000}"/>
    <cellStyle name="Input 14 2 23" xfId="3652" xr:uid="{00000000-0005-0000-0000-0000A2090000}"/>
    <cellStyle name="Input 14 2 3" xfId="1760" xr:uid="{00000000-0005-0000-0000-0000A3090000}"/>
    <cellStyle name="Input 14 2 3 2" xfId="6834" xr:uid="{00000000-0005-0000-0000-0000A4090000}"/>
    <cellStyle name="Input 14 2 3 3" xfId="4529" xr:uid="{00000000-0005-0000-0000-0000A5090000}"/>
    <cellStyle name="Input 14 2 4" xfId="1364" xr:uid="{00000000-0005-0000-0000-0000A6090000}"/>
    <cellStyle name="Input 14 2 4 2" xfId="6438" xr:uid="{00000000-0005-0000-0000-0000A7090000}"/>
    <cellStyle name="Input 14 2 4 3" xfId="4133" xr:uid="{00000000-0005-0000-0000-0000A8090000}"/>
    <cellStyle name="Input 14 2 5" xfId="2010" xr:uid="{00000000-0005-0000-0000-0000A9090000}"/>
    <cellStyle name="Input 14 2 5 2" xfId="6992" xr:uid="{00000000-0005-0000-0000-0000AA090000}"/>
    <cellStyle name="Input 14 2 5 3" xfId="4771" xr:uid="{00000000-0005-0000-0000-0000AB090000}"/>
    <cellStyle name="Input 14 2 6" xfId="1406" xr:uid="{00000000-0005-0000-0000-0000AC090000}"/>
    <cellStyle name="Input 14 2 6 2" xfId="6480" xr:uid="{00000000-0005-0000-0000-0000AD090000}"/>
    <cellStyle name="Input 14 2 6 3" xfId="4175" xr:uid="{00000000-0005-0000-0000-0000AE090000}"/>
    <cellStyle name="Input 14 2 7" xfId="1151" xr:uid="{00000000-0005-0000-0000-0000AF090000}"/>
    <cellStyle name="Input 14 2 7 2" xfId="6225" xr:uid="{00000000-0005-0000-0000-0000B0090000}"/>
    <cellStyle name="Input 14 2 7 3" xfId="3921" xr:uid="{00000000-0005-0000-0000-0000B1090000}"/>
    <cellStyle name="Input 14 2 8" xfId="2127" xr:uid="{00000000-0005-0000-0000-0000B2090000}"/>
    <cellStyle name="Input 14 2 8 2" xfId="7109" xr:uid="{00000000-0005-0000-0000-0000B3090000}"/>
    <cellStyle name="Input 14 2 8 3" xfId="4888" xr:uid="{00000000-0005-0000-0000-0000B4090000}"/>
    <cellStyle name="Input 14 2 9" xfId="1207" xr:uid="{00000000-0005-0000-0000-0000B5090000}"/>
    <cellStyle name="Input 14 2 9 2" xfId="6281" xr:uid="{00000000-0005-0000-0000-0000B6090000}"/>
    <cellStyle name="Input 14 2 9 3" xfId="3977" xr:uid="{00000000-0005-0000-0000-0000B7090000}"/>
    <cellStyle name="Input 14 3" xfId="1236" xr:uid="{00000000-0005-0000-0000-0000B8090000}"/>
    <cellStyle name="Input 14 3 2" xfId="6310" xr:uid="{00000000-0005-0000-0000-0000B9090000}"/>
    <cellStyle name="Input 14 3 3" xfId="4006" xr:uid="{00000000-0005-0000-0000-0000BA090000}"/>
    <cellStyle name="Input 14 4" xfId="1588" xr:uid="{00000000-0005-0000-0000-0000BB090000}"/>
    <cellStyle name="Input 14 4 2" xfId="6662" xr:uid="{00000000-0005-0000-0000-0000BC090000}"/>
    <cellStyle name="Input 14 4 3" xfId="4357" xr:uid="{00000000-0005-0000-0000-0000BD090000}"/>
    <cellStyle name="Input 14 5" xfId="1666" xr:uid="{00000000-0005-0000-0000-0000BE090000}"/>
    <cellStyle name="Input 14 5 2" xfId="6740" xr:uid="{00000000-0005-0000-0000-0000BF090000}"/>
    <cellStyle name="Input 14 5 3" xfId="4435" xr:uid="{00000000-0005-0000-0000-0000C0090000}"/>
    <cellStyle name="Input 14 6" xfId="2330" xr:uid="{00000000-0005-0000-0000-0000C1090000}"/>
    <cellStyle name="Input 14 6 2" xfId="7312" xr:uid="{00000000-0005-0000-0000-0000C2090000}"/>
    <cellStyle name="Input 14 6 3" xfId="5091" xr:uid="{00000000-0005-0000-0000-0000C3090000}"/>
    <cellStyle name="Input 14 7" xfId="3798" xr:uid="{00000000-0005-0000-0000-0000C4090000}"/>
    <cellStyle name="Input 14 8" xfId="3558" xr:uid="{00000000-0005-0000-0000-0000C5090000}"/>
    <cellStyle name="Input 15" xfId="416" xr:uid="{00000000-0005-0000-0000-0000C6090000}"/>
    <cellStyle name="Input 15 2" xfId="1835" xr:uid="{00000000-0005-0000-0000-0000C7090000}"/>
    <cellStyle name="Input 15 2 10" xfId="2490" xr:uid="{00000000-0005-0000-0000-0000C8090000}"/>
    <cellStyle name="Input 15 2 10 2" xfId="7470" xr:uid="{00000000-0005-0000-0000-0000C9090000}"/>
    <cellStyle name="Input 15 2 10 3" xfId="5249" xr:uid="{00000000-0005-0000-0000-0000CA090000}"/>
    <cellStyle name="Input 15 2 11" xfId="2399" xr:uid="{00000000-0005-0000-0000-0000CB090000}"/>
    <cellStyle name="Input 15 2 11 2" xfId="7379" xr:uid="{00000000-0005-0000-0000-0000CC090000}"/>
    <cellStyle name="Input 15 2 11 3" xfId="5158" xr:uid="{00000000-0005-0000-0000-0000CD090000}"/>
    <cellStyle name="Input 15 2 12" xfId="1351" xr:uid="{00000000-0005-0000-0000-0000CE090000}"/>
    <cellStyle name="Input 15 2 12 2" xfId="6425" xr:uid="{00000000-0005-0000-0000-0000CF090000}"/>
    <cellStyle name="Input 15 2 12 3" xfId="4120" xr:uid="{00000000-0005-0000-0000-0000D0090000}"/>
    <cellStyle name="Input 15 2 13" xfId="2411" xr:uid="{00000000-0005-0000-0000-0000D1090000}"/>
    <cellStyle name="Input 15 2 13 2" xfId="7391" xr:uid="{00000000-0005-0000-0000-0000D2090000}"/>
    <cellStyle name="Input 15 2 13 3" xfId="5170" xr:uid="{00000000-0005-0000-0000-0000D3090000}"/>
    <cellStyle name="Input 15 2 14" xfId="2822" xr:uid="{00000000-0005-0000-0000-0000D4090000}"/>
    <cellStyle name="Input 15 2 14 2" xfId="7802" xr:uid="{00000000-0005-0000-0000-0000D5090000}"/>
    <cellStyle name="Input 15 2 14 3" xfId="5581" xr:uid="{00000000-0005-0000-0000-0000D6090000}"/>
    <cellStyle name="Input 15 2 15" xfId="1401" xr:uid="{00000000-0005-0000-0000-0000D7090000}"/>
    <cellStyle name="Input 15 2 15 2" xfId="6475" xr:uid="{00000000-0005-0000-0000-0000D8090000}"/>
    <cellStyle name="Input 15 2 15 3" xfId="4170" xr:uid="{00000000-0005-0000-0000-0000D9090000}"/>
    <cellStyle name="Input 15 2 16" xfId="2815" xr:uid="{00000000-0005-0000-0000-0000DA090000}"/>
    <cellStyle name="Input 15 2 16 2" xfId="7795" xr:uid="{00000000-0005-0000-0000-0000DB090000}"/>
    <cellStyle name="Input 15 2 16 3" xfId="5574" xr:uid="{00000000-0005-0000-0000-0000DC090000}"/>
    <cellStyle name="Input 15 2 17" xfId="2564" xr:uid="{00000000-0005-0000-0000-0000DD090000}"/>
    <cellStyle name="Input 15 2 17 2" xfId="7544" xr:uid="{00000000-0005-0000-0000-0000DE090000}"/>
    <cellStyle name="Input 15 2 17 3" xfId="5323" xr:uid="{00000000-0005-0000-0000-0000DF090000}"/>
    <cellStyle name="Input 15 2 18" xfId="1314" xr:uid="{00000000-0005-0000-0000-0000E0090000}"/>
    <cellStyle name="Input 15 2 18 2" xfId="6388" xr:uid="{00000000-0005-0000-0000-0000E1090000}"/>
    <cellStyle name="Input 15 2 18 3" xfId="4084" xr:uid="{00000000-0005-0000-0000-0000E2090000}"/>
    <cellStyle name="Input 15 2 19" xfId="1529" xr:uid="{00000000-0005-0000-0000-0000E3090000}"/>
    <cellStyle name="Input 15 2 19 2" xfId="6603" xr:uid="{00000000-0005-0000-0000-0000E4090000}"/>
    <cellStyle name="Input 15 2 19 3" xfId="4298" xr:uid="{00000000-0005-0000-0000-0000E5090000}"/>
    <cellStyle name="Input 15 2 2" xfId="2075" xr:uid="{00000000-0005-0000-0000-0000E6090000}"/>
    <cellStyle name="Input 15 2 2 2" xfId="7057" xr:uid="{00000000-0005-0000-0000-0000E7090000}"/>
    <cellStyle name="Input 15 2 2 3" xfId="4836" xr:uid="{00000000-0005-0000-0000-0000E8090000}"/>
    <cellStyle name="Input 15 2 20" xfId="1779" xr:uid="{00000000-0005-0000-0000-0000E9090000}"/>
    <cellStyle name="Input 15 2 20 2" xfId="6853" xr:uid="{00000000-0005-0000-0000-0000EA090000}"/>
    <cellStyle name="Input 15 2 20 3" xfId="4548" xr:uid="{00000000-0005-0000-0000-0000EB090000}"/>
    <cellStyle name="Input 15 2 21" xfId="4602" xr:uid="{00000000-0005-0000-0000-0000EC090000}"/>
    <cellStyle name="Input 15 2 22" xfId="6903" xr:uid="{00000000-0005-0000-0000-0000ED090000}"/>
    <cellStyle name="Input 15 2 23" xfId="3653" xr:uid="{00000000-0005-0000-0000-0000EE090000}"/>
    <cellStyle name="Input 15 2 3" xfId="1761" xr:uid="{00000000-0005-0000-0000-0000EF090000}"/>
    <cellStyle name="Input 15 2 3 2" xfId="6835" xr:uid="{00000000-0005-0000-0000-0000F0090000}"/>
    <cellStyle name="Input 15 2 3 3" xfId="4530" xr:uid="{00000000-0005-0000-0000-0000F1090000}"/>
    <cellStyle name="Input 15 2 4" xfId="1986" xr:uid="{00000000-0005-0000-0000-0000F2090000}"/>
    <cellStyle name="Input 15 2 4 2" xfId="6968" xr:uid="{00000000-0005-0000-0000-0000F3090000}"/>
    <cellStyle name="Input 15 2 4 3" xfId="4747" xr:uid="{00000000-0005-0000-0000-0000F4090000}"/>
    <cellStyle name="Input 15 2 5" xfId="1136" xr:uid="{00000000-0005-0000-0000-0000F5090000}"/>
    <cellStyle name="Input 15 2 5 2" xfId="6210" xr:uid="{00000000-0005-0000-0000-0000F6090000}"/>
    <cellStyle name="Input 15 2 5 3" xfId="3906" xr:uid="{00000000-0005-0000-0000-0000F7090000}"/>
    <cellStyle name="Input 15 2 6" xfId="1770" xr:uid="{00000000-0005-0000-0000-0000F8090000}"/>
    <cellStyle name="Input 15 2 6 2" xfId="6844" xr:uid="{00000000-0005-0000-0000-0000F9090000}"/>
    <cellStyle name="Input 15 2 6 3" xfId="4539" xr:uid="{00000000-0005-0000-0000-0000FA090000}"/>
    <cellStyle name="Input 15 2 7" xfId="1507" xr:uid="{00000000-0005-0000-0000-0000FB090000}"/>
    <cellStyle name="Input 15 2 7 2" xfId="6581" xr:uid="{00000000-0005-0000-0000-0000FC090000}"/>
    <cellStyle name="Input 15 2 7 3" xfId="4276" xr:uid="{00000000-0005-0000-0000-0000FD090000}"/>
    <cellStyle name="Input 15 2 8" xfId="1420" xr:uid="{00000000-0005-0000-0000-0000FE090000}"/>
    <cellStyle name="Input 15 2 8 2" xfId="6494" xr:uid="{00000000-0005-0000-0000-0000FF090000}"/>
    <cellStyle name="Input 15 2 8 3" xfId="4189" xr:uid="{00000000-0005-0000-0000-0000000A0000}"/>
    <cellStyle name="Input 15 2 9" xfId="2408" xr:uid="{00000000-0005-0000-0000-0000010A0000}"/>
    <cellStyle name="Input 15 2 9 2" xfId="7388" xr:uid="{00000000-0005-0000-0000-0000020A0000}"/>
    <cellStyle name="Input 15 2 9 3" xfId="5167" xr:uid="{00000000-0005-0000-0000-0000030A0000}"/>
    <cellStyle name="Input 15 3" xfId="1237" xr:uid="{00000000-0005-0000-0000-0000040A0000}"/>
    <cellStyle name="Input 15 3 2" xfId="6311" xr:uid="{00000000-0005-0000-0000-0000050A0000}"/>
    <cellStyle name="Input 15 3 3" xfId="4007" xr:uid="{00000000-0005-0000-0000-0000060A0000}"/>
    <cellStyle name="Input 15 4" xfId="1587" xr:uid="{00000000-0005-0000-0000-0000070A0000}"/>
    <cellStyle name="Input 15 4 2" xfId="6661" xr:uid="{00000000-0005-0000-0000-0000080A0000}"/>
    <cellStyle name="Input 15 4 3" xfId="4356" xr:uid="{00000000-0005-0000-0000-0000090A0000}"/>
    <cellStyle name="Input 15 5" xfId="1667" xr:uid="{00000000-0005-0000-0000-00000A0A0000}"/>
    <cellStyle name="Input 15 5 2" xfId="6741" xr:uid="{00000000-0005-0000-0000-00000B0A0000}"/>
    <cellStyle name="Input 15 5 3" xfId="4436" xr:uid="{00000000-0005-0000-0000-00000C0A0000}"/>
    <cellStyle name="Input 15 6" xfId="2995" xr:uid="{00000000-0005-0000-0000-00000D0A0000}"/>
    <cellStyle name="Input 15 6 2" xfId="7975" xr:uid="{00000000-0005-0000-0000-00000E0A0000}"/>
    <cellStyle name="Input 15 6 3" xfId="5753" xr:uid="{00000000-0005-0000-0000-00000F0A0000}"/>
    <cellStyle name="Input 15 7" xfId="3857" xr:uid="{00000000-0005-0000-0000-0000100A0000}"/>
    <cellStyle name="Input 15 8" xfId="3559" xr:uid="{00000000-0005-0000-0000-0000110A0000}"/>
    <cellStyle name="Input 16" xfId="417" xr:uid="{00000000-0005-0000-0000-0000120A0000}"/>
    <cellStyle name="Input 16 2" xfId="1836" xr:uid="{00000000-0005-0000-0000-0000130A0000}"/>
    <cellStyle name="Input 16 2 10" xfId="2110" xr:uid="{00000000-0005-0000-0000-0000140A0000}"/>
    <cellStyle name="Input 16 2 10 2" xfId="7092" xr:uid="{00000000-0005-0000-0000-0000150A0000}"/>
    <cellStyle name="Input 16 2 10 3" xfId="4871" xr:uid="{00000000-0005-0000-0000-0000160A0000}"/>
    <cellStyle name="Input 16 2 11" xfId="2037" xr:uid="{00000000-0005-0000-0000-0000170A0000}"/>
    <cellStyle name="Input 16 2 11 2" xfId="7019" xr:uid="{00000000-0005-0000-0000-0000180A0000}"/>
    <cellStyle name="Input 16 2 11 3" xfId="4798" xr:uid="{00000000-0005-0000-0000-0000190A0000}"/>
    <cellStyle name="Input 16 2 12" xfId="2802" xr:uid="{00000000-0005-0000-0000-00001A0A0000}"/>
    <cellStyle name="Input 16 2 12 2" xfId="7782" xr:uid="{00000000-0005-0000-0000-00001B0A0000}"/>
    <cellStyle name="Input 16 2 12 3" xfId="5561" xr:uid="{00000000-0005-0000-0000-00001C0A0000}"/>
    <cellStyle name="Input 16 2 13" xfId="2818" xr:uid="{00000000-0005-0000-0000-00001D0A0000}"/>
    <cellStyle name="Input 16 2 13 2" xfId="7798" xr:uid="{00000000-0005-0000-0000-00001E0A0000}"/>
    <cellStyle name="Input 16 2 13 3" xfId="5577" xr:uid="{00000000-0005-0000-0000-00001F0A0000}"/>
    <cellStyle name="Input 16 2 14" xfId="2800" xr:uid="{00000000-0005-0000-0000-0000200A0000}"/>
    <cellStyle name="Input 16 2 14 2" xfId="7780" xr:uid="{00000000-0005-0000-0000-0000210A0000}"/>
    <cellStyle name="Input 16 2 14 3" xfId="5559" xr:uid="{00000000-0005-0000-0000-0000220A0000}"/>
    <cellStyle name="Input 16 2 15" xfId="2632" xr:uid="{00000000-0005-0000-0000-0000230A0000}"/>
    <cellStyle name="Input 16 2 15 2" xfId="7612" xr:uid="{00000000-0005-0000-0000-0000240A0000}"/>
    <cellStyle name="Input 16 2 15 3" xfId="5391" xr:uid="{00000000-0005-0000-0000-0000250A0000}"/>
    <cellStyle name="Input 16 2 16" xfId="2412" xr:uid="{00000000-0005-0000-0000-0000260A0000}"/>
    <cellStyle name="Input 16 2 16 2" xfId="7392" xr:uid="{00000000-0005-0000-0000-0000270A0000}"/>
    <cellStyle name="Input 16 2 16 3" xfId="5171" xr:uid="{00000000-0005-0000-0000-0000280A0000}"/>
    <cellStyle name="Input 16 2 17" xfId="2123" xr:uid="{00000000-0005-0000-0000-0000290A0000}"/>
    <cellStyle name="Input 16 2 17 2" xfId="7105" xr:uid="{00000000-0005-0000-0000-00002A0A0000}"/>
    <cellStyle name="Input 16 2 17 3" xfId="4884" xr:uid="{00000000-0005-0000-0000-00002B0A0000}"/>
    <cellStyle name="Input 16 2 18" xfId="2768" xr:uid="{00000000-0005-0000-0000-00002C0A0000}"/>
    <cellStyle name="Input 16 2 18 2" xfId="7748" xr:uid="{00000000-0005-0000-0000-00002D0A0000}"/>
    <cellStyle name="Input 16 2 18 3" xfId="5527" xr:uid="{00000000-0005-0000-0000-00002E0A0000}"/>
    <cellStyle name="Input 16 2 19" xfId="3156" xr:uid="{00000000-0005-0000-0000-00002F0A0000}"/>
    <cellStyle name="Input 16 2 19 2" xfId="8136" xr:uid="{00000000-0005-0000-0000-0000300A0000}"/>
    <cellStyle name="Input 16 2 19 3" xfId="5914" xr:uid="{00000000-0005-0000-0000-0000310A0000}"/>
    <cellStyle name="Input 16 2 2" xfId="2076" xr:uid="{00000000-0005-0000-0000-0000320A0000}"/>
    <cellStyle name="Input 16 2 2 2" xfId="7058" xr:uid="{00000000-0005-0000-0000-0000330A0000}"/>
    <cellStyle name="Input 16 2 2 3" xfId="4837" xr:uid="{00000000-0005-0000-0000-0000340A0000}"/>
    <cellStyle name="Input 16 2 20" xfId="2410" xr:uid="{00000000-0005-0000-0000-0000350A0000}"/>
    <cellStyle name="Input 16 2 20 2" xfId="7390" xr:uid="{00000000-0005-0000-0000-0000360A0000}"/>
    <cellStyle name="Input 16 2 20 3" xfId="5169" xr:uid="{00000000-0005-0000-0000-0000370A0000}"/>
    <cellStyle name="Input 16 2 21" xfId="4603" xr:uid="{00000000-0005-0000-0000-0000380A0000}"/>
    <cellStyle name="Input 16 2 22" xfId="6904" xr:uid="{00000000-0005-0000-0000-0000390A0000}"/>
    <cellStyle name="Input 16 2 23" xfId="3654" xr:uid="{00000000-0005-0000-0000-00003A0A0000}"/>
    <cellStyle name="Input 16 2 3" xfId="1622" xr:uid="{00000000-0005-0000-0000-00003B0A0000}"/>
    <cellStyle name="Input 16 2 3 2" xfId="6696" xr:uid="{00000000-0005-0000-0000-00003C0A0000}"/>
    <cellStyle name="Input 16 2 3 3" xfId="4391" xr:uid="{00000000-0005-0000-0000-00003D0A0000}"/>
    <cellStyle name="Input 16 2 4" xfId="2130" xr:uid="{00000000-0005-0000-0000-00003E0A0000}"/>
    <cellStyle name="Input 16 2 4 2" xfId="7112" xr:uid="{00000000-0005-0000-0000-00003F0A0000}"/>
    <cellStyle name="Input 16 2 4 3" xfId="4891" xr:uid="{00000000-0005-0000-0000-0000400A0000}"/>
    <cellStyle name="Input 16 2 5" xfId="1509" xr:uid="{00000000-0005-0000-0000-0000410A0000}"/>
    <cellStyle name="Input 16 2 5 2" xfId="6583" xr:uid="{00000000-0005-0000-0000-0000420A0000}"/>
    <cellStyle name="Input 16 2 5 3" xfId="4278" xr:uid="{00000000-0005-0000-0000-0000430A0000}"/>
    <cellStyle name="Input 16 2 6" xfId="2134" xr:uid="{00000000-0005-0000-0000-0000440A0000}"/>
    <cellStyle name="Input 16 2 6 2" xfId="7116" xr:uid="{00000000-0005-0000-0000-0000450A0000}"/>
    <cellStyle name="Input 16 2 6 3" xfId="4895" xr:uid="{00000000-0005-0000-0000-0000460A0000}"/>
    <cellStyle name="Input 16 2 7" xfId="1478" xr:uid="{00000000-0005-0000-0000-0000470A0000}"/>
    <cellStyle name="Input 16 2 7 2" xfId="6552" xr:uid="{00000000-0005-0000-0000-0000480A0000}"/>
    <cellStyle name="Input 16 2 7 3" xfId="4247" xr:uid="{00000000-0005-0000-0000-0000490A0000}"/>
    <cellStyle name="Input 16 2 8" xfId="1435" xr:uid="{00000000-0005-0000-0000-00004A0A0000}"/>
    <cellStyle name="Input 16 2 8 2" xfId="6509" xr:uid="{00000000-0005-0000-0000-00004B0A0000}"/>
    <cellStyle name="Input 16 2 8 3" xfId="4204" xr:uid="{00000000-0005-0000-0000-00004C0A0000}"/>
    <cellStyle name="Input 16 2 9" xfId="2288" xr:uid="{00000000-0005-0000-0000-00004D0A0000}"/>
    <cellStyle name="Input 16 2 9 2" xfId="7270" xr:uid="{00000000-0005-0000-0000-00004E0A0000}"/>
    <cellStyle name="Input 16 2 9 3" xfId="5049" xr:uid="{00000000-0005-0000-0000-00004F0A0000}"/>
    <cellStyle name="Input 16 3" xfId="1238" xr:uid="{00000000-0005-0000-0000-0000500A0000}"/>
    <cellStyle name="Input 16 3 2" xfId="6312" xr:uid="{00000000-0005-0000-0000-0000510A0000}"/>
    <cellStyle name="Input 16 3 3" xfId="4008" xr:uid="{00000000-0005-0000-0000-0000520A0000}"/>
    <cellStyle name="Input 16 4" xfId="1586" xr:uid="{00000000-0005-0000-0000-0000530A0000}"/>
    <cellStyle name="Input 16 4 2" xfId="6660" xr:uid="{00000000-0005-0000-0000-0000540A0000}"/>
    <cellStyle name="Input 16 4 3" xfId="4355" xr:uid="{00000000-0005-0000-0000-0000550A0000}"/>
    <cellStyle name="Input 16 5" xfId="1668" xr:uid="{00000000-0005-0000-0000-0000560A0000}"/>
    <cellStyle name="Input 16 5 2" xfId="6742" xr:uid="{00000000-0005-0000-0000-0000570A0000}"/>
    <cellStyle name="Input 16 5 3" xfId="4437" xr:uid="{00000000-0005-0000-0000-0000580A0000}"/>
    <cellStyle name="Input 16 6" xfId="1610" xr:uid="{00000000-0005-0000-0000-0000590A0000}"/>
    <cellStyle name="Input 16 6 2" xfId="6684" xr:uid="{00000000-0005-0000-0000-00005A0A0000}"/>
    <cellStyle name="Input 16 6 3" xfId="4379" xr:uid="{00000000-0005-0000-0000-00005B0A0000}"/>
    <cellStyle name="Input 16 7" xfId="3856" xr:uid="{00000000-0005-0000-0000-00005C0A0000}"/>
    <cellStyle name="Input 16 8" xfId="3560" xr:uid="{00000000-0005-0000-0000-00005D0A0000}"/>
    <cellStyle name="Input 17" xfId="418" xr:uid="{00000000-0005-0000-0000-00005E0A0000}"/>
    <cellStyle name="Input 17 2" xfId="1837" xr:uid="{00000000-0005-0000-0000-00005F0A0000}"/>
    <cellStyle name="Input 17 2 10" xfId="1988" xr:uid="{00000000-0005-0000-0000-0000600A0000}"/>
    <cellStyle name="Input 17 2 10 2" xfId="6970" xr:uid="{00000000-0005-0000-0000-0000610A0000}"/>
    <cellStyle name="Input 17 2 10 3" xfId="4749" xr:uid="{00000000-0005-0000-0000-0000620A0000}"/>
    <cellStyle name="Input 17 2 11" xfId="2400" xr:uid="{00000000-0005-0000-0000-0000630A0000}"/>
    <cellStyle name="Input 17 2 11 2" xfId="7380" xr:uid="{00000000-0005-0000-0000-0000640A0000}"/>
    <cellStyle name="Input 17 2 11 3" xfId="5159" xr:uid="{00000000-0005-0000-0000-0000650A0000}"/>
    <cellStyle name="Input 17 2 12" xfId="1346" xr:uid="{00000000-0005-0000-0000-0000660A0000}"/>
    <cellStyle name="Input 17 2 12 2" xfId="6420" xr:uid="{00000000-0005-0000-0000-0000670A0000}"/>
    <cellStyle name="Input 17 2 12 3" xfId="4115" xr:uid="{00000000-0005-0000-0000-0000680A0000}"/>
    <cellStyle name="Input 17 2 13" xfId="2008" xr:uid="{00000000-0005-0000-0000-0000690A0000}"/>
    <cellStyle name="Input 17 2 13 2" xfId="6990" xr:uid="{00000000-0005-0000-0000-00006A0A0000}"/>
    <cellStyle name="Input 17 2 13 3" xfId="4769" xr:uid="{00000000-0005-0000-0000-00006B0A0000}"/>
    <cellStyle name="Input 17 2 14" xfId="1485" xr:uid="{00000000-0005-0000-0000-00006C0A0000}"/>
    <cellStyle name="Input 17 2 14 2" xfId="6559" xr:uid="{00000000-0005-0000-0000-00006D0A0000}"/>
    <cellStyle name="Input 17 2 14 3" xfId="4254" xr:uid="{00000000-0005-0000-0000-00006E0A0000}"/>
    <cellStyle name="Input 17 2 15" xfId="2092" xr:uid="{00000000-0005-0000-0000-00006F0A0000}"/>
    <cellStyle name="Input 17 2 15 2" xfId="7074" xr:uid="{00000000-0005-0000-0000-0000700A0000}"/>
    <cellStyle name="Input 17 2 15 3" xfId="4853" xr:uid="{00000000-0005-0000-0000-0000710A0000}"/>
    <cellStyle name="Input 17 2 16" xfId="2002" xr:uid="{00000000-0005-0000-0000-0000720A0000}"/>
    <cellStyle name="Input 17 2 16 2" xfId="6984" xr:uid="{00000000-0005-0000-0000-0000730A0000}"/>
    <cellStyle name="Input 17 2 16 3" xfId="4763" xr:uid="{00000000-0005-0000-0000-0000740A0000}"/>
    <cellStyle name="Input 17 2 17" xfId="1412" xr:uid="{00000000-0005-0000-0000-0000750A0000}"/>
    <cellStyle name="Input 17 2 17 2" xfId="6486" xr:uid="{00000000-0005-0000-0000-0000760A0000}"/>
    <cellStyle name="Input 17 2 17 3" xfId="4181" xr:uid="{00000000-0005-0000-0000-0000770A0000}"/>
    <cellStyle name="Input 17 2 18" xfId="3013" xr:uid="{00000000-0005-0000-0000-0000780A0000}"/>
    <cellStyle name="Input 17 2 18 2" xfId="7993" xr:uid="{00000000-0005-0000-0000-0000790A0000}"/>
    <cellStyle name="Input 17 2 18 3" xfId="5771" xr:uid="{00000000-0005-0000-0000-00007A0A0000}"/>
    <cellStyle name="Input 17 2 19" xfId="2820" xr:uid="{00000000-0005-0000-0000-00007B0A0000}"/>
    <cellStyle name="Input 17 2 19 2" xfId="7800" xr:uid="{00000000-0005-0000-0000-00007C0A0000}"/>
    <cellStyle name="Input 17 2 19 3" xfId="5579" xr:uid="{00000000-0005-0000-0000-00007D0A0000}"/>
    <cellStyle name="Input 17 2 2" xfId="2077" xr:uid="{00000000-0005-0000-0000-00007E0A0000}"/>
    <cellStyle name="Input 17 2 2 2" xfId="7059" xr:uid="{00000000-0005-0000-0000-00007F0A0000}"/>
    <cellStyle name="Input 17 2 2 3" xfId="4838" xr:uid="{00000000-0005-0000-0000-0000800A0000}"/>
    <cellStyle name="Input 17 2 20" xfId="3109" xr:uid="{00000000-0005-0000-0000-0000810A0000}"/>
    <cellStyle name="Input 17 2 20 2" xfId="8089" xr:uid="{00000000-0005-0000-0000-0000820A0000}"/>
    <cellStyle name="Input 17 2 20 3" xfId="5867" xr:uid="{00000000-0005-0000-0000-0000830A0000}"/>
    <cellStyle name="Input 17 2 21" xfId="4604" xr:uid="{00000000-0005-0000-0000-0000840A0000}"/>
    <cellStyle name="Input 17 2 22" xfId="6905" xr:uid="{00000000-0005-0000-0000-0000850A0000}"/>
    <cellStyle name="Input 17 2 23" xfId="3655" xr:uid="{00000000-0005-0000-0000-0000860A0000}"/>
    <cellStyle name="Input 17 2 3" xfId="1762" xr:uid="{00000000-0005-0000-0000-0000870A0000}"/>
    <cellStyle name="Input 17 2 3 2" xfId="6836" xr:uid="{00000000-0005-0000-0000-0000880A0000}"/>
    <cellStyle name="Input 17 2 3 3" xfId="4531" xr:uid="{00000000-0005-0000-0000-0000890A0000}"/>
    <cellStyle name="Input 17 2 4" xfId="1627" xr:uid="{00000000-0005-0000-0000-00008A0A0000}"/>
    <cellStyle name="Input 17 2 4 2" xfId="6701" xr:uid="{00000000-0005-0000-0000-00008B0A0000}"/>
    <cellStyle name="Input 17 2 4 3" xfId="4396" xr:uid="{00000000-0005-0000-0000-00008C0A0000}"/>
    <cellStyle name="Input 17 2 5" xfId="2009" xr:uid="{00000000-0005-0000-0000-00008D0A0000}"/>
    <cellStyle name="Input 17 2 5 2" xfId="6991" xr:uid="{00000000-0005-0000-0000-00008E0A0000}"/>
    <cellStyle name="Input 17 2 5 3" xfId="4770" xr:uid="{00000000-0005-0000-0000-00008F0A0000}"/>
    <cellStyle name="Input 17 2 6" xfId="1750" xr:uid="{00000000-0005-0000-0000-0000900A0000}"/>
    <cellStyle name="Input 17 2 6 2" xfId="6824" xr:uid="{00000000-0005-0000-0000-0000910A0000}"/>
    <cellStyle name="Input 17 2 6 3" xfId="4519" xr:uid="{00000000-0005-0000-0000-0000920A0000}"/>
    <cellStyle name="Input 17 2 7" xfId="2347" xr:uid="{00000000-0005-0000-0000-0000930A0000}"/>
    <cellStyle name="Input 17 2 7 2" xfId="7329" xr:uid="{00000000-0005-0000-0000-0000940A0000}"/>
    <cellStyle name="Input 17 2 7 3" xfId="5108" xr:uid="{00000000-0005-0000-0000-0000950A0000}"/>
    <cellStyle name="Input 17 2 8" xfId="2416" xr:uid="{00000000-0005-0000-0000-0000960A0000}"/>
    <cellStyle name="Input 17 2 8 2" xfId="7396" xr:uid="{00000000-0005-0000-0000-0000970A0000}"/>
    <cellStyle name="Input 17 2 8 3" xfId="5175" xr:uid="{00000000-0005-0000-0000-0000980A0000}"/>
    <cellStyle name="Input 17 2 9" xfId="2098" xr:uid="{00000000-0005-0000-0000-0000990A0000}"/>
    <cellStyle name="Input 17 2 9 2" xfId="7080" xr:uid="{00000000-0005-0000-0000-00009A0A0000}"/>
    <cellStyle name="Input 17 2 9 3" xfId="4859" xr:uid="{00000000-0005-0000-0000-00009B0A0000}"/>
    <cellStyle name="Input 17 3" xfId="1239" xr:uid="{00000000-0005-0000-0000-00009C0A0000}"/>
    <cellStyle name="Input 17 3 2" xfId="6313" xr:uid="{00000000-0005-0000-0000-00009D0A0000}"/>
    <cellStyle name="Input 17 3 3" xfId="4009" xr:uid="{00000000-0005-0000-0000-00009E0A0000}"/>
    <cellStyle name="Input 17 4" xfId="1585" xr:uid="{00000000-0005-0000-0000-00009F0A0000}"/>
    <cellStyle name="Input 17 4 2" xfId="6659" xr:uid="{00000000-0005-0000-0000-0000A00A0000}"/>
    <cellStyle name="Input 17 4 3" xfId="4354" xr:uid="{00000000-0005-0000-0000-0000A10A0000}"/>
    <cellStyle name="Input 17 5" xfId="1669" xr:uid="{00000000-0005-0000-0000-0000A20A0000}"/>
    <cellStyle name="Input 17 5 2" xfId="6743" xr:uid="{00000000-0005-0000-0000-0000A30A0000}"/>
    <cellStyle name="Input 17 5 3" xfId="4438" xr:uid="{00000000-0005-0000-0000-0000A40A0000}"/>
    <cellStyle name="Input 17 6" xfId="2994" xr:uid="{00000000-0005-0000-0000-0000A50A0000}"/>
    <cellStyle name="Input 17 6 2" xfId="7974" xr:uid="{00000000-0005-0000-0000-0000A60A0000}"/>
    <cellStyle name="Input 17 6 3" xfId="5752" xr:uid="{00000000-0005-0000-0000-0000A70A0000}"/>
    <cellStyle name="Input 17 7" xfId="3855" xr:uid="{00000000-0005-0000-0000-0000A80A0000}"/>
    <cellStyle name="Input 17 8" xfId="3561" xr:uid="{00000000-0005-0000-0000-0000A90A0000}"/>
    <cellStyle name="Input 18" xfId="419" xr:uid="{00000000-0005-0000-0000-0000AA0A0000}"/>
    <cellStyle name="Input 18 2" xfId="1838" xr:uid="{00000000-0005-0000-0000-0000AB0A0000}"/>
    <cellStyle name="Input 18 2 10" xfId="2629" xr:uid="{00000000-0005-0000-0000-0000AC0A0000}"/>
    <cellStyle name="Input 18 2 10 2" xfId="7609" xr:uid="{00000000-0005-0000-0000-0000AD0A0000}"/>
    <cellStyle name="Input 18 2 10 3" xfId="5388" xr:uid="{00000000-0005-0000-0000-0000AE0A0000}"/>
    <cellStyle name="Input 18 2 11" xfId="2546" xr:uid="{00000000-0005-0000-0000-0000AF0A0000}"/>
    <cellStyle name="Input 18 2 11 2" xfId="7526" xr:uid="{00000000-0005-0000-0000-0000B00A0000}"/>
    <cellStyle name="Input 18 2 11 3" xfId="5305" xr:uid="{00000000-0005-0000-0000-0000B10A0000}"/>
    <cellStyle name="Input 18 2 12" xfId="1447" xr:uid="{00000000-0005-0000-0000-0000B20A0000}"/>
    <cellStyle name="Input 18 2 12 2" xfId="6521" xr:uid="{00000000-0005-0000-0000-0000B30A0000}"/>
    <cellStyle name="Input 18 2 12 3" xfId="4216" xr:uid="{00000000-0005-0000-0000-0000B40A0000}"/>
    <cellStyle name="Input 18 2 13" xfId="1141" xr:uid="{00000000-0005-0000-0000-0000B50A0000}"/>
    <cellStyle name="Input 18 2 13 2" xfId="6215" xr:uid="{00000000-0005-0000-0000-0000B60A0000}"/>
    <cellStyle name="Input 18 2 13 3" xfId="3911" xr:uid="{00000000-0005-0000-0000-0000B70A0000}"/>
    <cellStyle name="Input 18 2 14" xfId="2117" xr:uid="{00000000-0005-0000-0000-0000B80A0000}"/>
    <cellStyle name="Input 18 2 14 2" xfId="7099" xr:uid="{00000000-0005-0000-0000-0000B90A0000}"/>
    <cellStyle name="Input 18 2 14 3" xfId="4878" xr:uid="{00000000-0005-0000-0000-0000BA0A0000}"/>
    <cellStyle name="Input 18 2 15" xfId="1520" xr:uid="{00000000-0005-0000-0000-0000BB0A0000}"/>
    <cellStyle name="Input 18 2 15 2" xfId="6594" xr:uid="{00000000-0005-0000-0000-0000BC0A0000}"/>
    <cellStyle name="Input 18 2 15 3" xfId="4289" xr:uid="{00000000-0005-0000-0000-0000BD0A0000}"/>
    <cellStyle name="Input 18 2 16" xfId="3011" xr:uid="{00000000-0005-0000-0000-0000BE0A0000}"/>
    <cellStyle name="Input 18 2 16 2" xfId="7991" xr:uid="{00000000-0005-0000-0000-0000BF0A0000}"/>
    <cellStyle name="Input 18 2 16 3" xfId="5769" xr:uid="{00000000-0005-0000-0000-0000C00A0000}"/>
    <cellStyle name="Input 18 2 17" xfId="3066" xr:uid="{00000000-0005-0000-0000-0000C10A0000}"/>
    <cellStyle name="Input 18 2 17 2" xfId="8046" xr:uid="{00000000-0005-0000-0000-0000C20A0000}"/>
    <cellStyle name="Input 18 2 17 3" xfId="5824" xr:uid="{00000000-0005-0000-0000-0000C30A0000}"/>
    <cellStyle name="Input 18 2 18" xfId="3107" xr:uid="{00000000-0005-0000-0000-0000C40A0000}"/>
    <cellStyle name="Input 18 2 18 2" xfId="8087" xr:uid="{00000000-0005-0000-0000-0000C50A0000}"/>
    <cellStyle name="Input 18 2 18 3" xfId="5865" xr:uid="{00000000-0005-0000-0000-0000C60A0000}"/>
    <cellStyle name="Input 18 2 19" xfId="1302" xr:uid="{00000000-0005-0000-0000-0000C70A0000}"/>
    <cellStyle name="Input 18 2 19 2" xfId="6376" xr:uid="{00000000-0005-0000-0000-0000C80A0000}"/>
    <cellStyle name="Input 18 2 19 3" xfId="4072" xr:uid="{00000000-0005-0000-0000-0000C90A0000}"/>
    <cellStyle name="Input 18 2 2" xfId="2078" xr:uid="{00000000-0005-0000-0000-0000CA0A0000}"/>
    <cellStyle name="Input 18 2 2 2" xfId="7060" xr:uid="{00000000-0005-0000-0000-0000CB0A0000}"/>
    <cellStyle name="Input 18 2 2 3" xfId="4839" xr:uid="{00000000-0005-0000-0000-0000CC0A0000}"/>
    <cellStyle name="Input 18 2 20" xfId="3204" xr:uid="{00000000-0005-0000-0000-0000CD0A0000}"/>
    <cellStyle name="Input 18 2 20 2" xfId="8184" xr:uid="{00000000-0005-0000-0000-0000CE0A0000}"/>
    <cellStyle name="Input 18 2 20 3" xfId="5962" xr:uid="{00000000-0005-0000-0000-0000CF0A0000}"/>
    <cellStyle name="Input 18 2 21" xfId="4605" xr:uid="{00000000-0005-0000-0000-0000D00A0000}"/>
    <cellStyle name="Input 18 2 22" xfId="6906" xr:uid="{00000000-0005-0000-0000-0000D10A0000}"/>
    <cellStyle name="Input 18 2 23" xfId="3656" xr:uid="{00000000-0005-0000-0000-0000D20A0000}"/>
    <cellStyle name="Input 18 2 3" xfId="1623" xr:uid="{00000000-0005-0000-0000-0000D30A0000}"/>
    <cellStyle name="Input 18 2 3 2" xfId="6697" xr:uid="{00000000-0005-0000-0000-0000D40A0000}"/>
    <cellStyle name="Input 18 2 3 3" xfId="4392" xr:uid="{00000000-0005-0000-0000-0000D50A0000}"/>
    <cellStyle name="Input 18 2 4" xfId="1409" xr:uid="{00000000-0005-0000-0000-0000D60A0000}"/>
    <cellStyle name="Input 18 2 4 2" xfId="6483" xr:uid="{00000000-0005-0000-0000-0000D70A0000}"/>
    <cellStyle name="Input 18 2 4 3" xfId="4178" xr:uid="{00000000-0005-0000-0000-0000D80A0000}"/>
    <cellStyle name="Input 18 2 5" xfId="2208" xr:uid="{00000000-0005-0000-0000-0000D90A0000}"/>
    <cellStyle name="Input 18 2 5 2" xfId="7190" xr:uid="{00000000-0005-0000-0000-0000DA0A0000}"/>
    <cellStyle name="Input 18 2 5 3" xfId="4969" xr:uid="{00000000-0005-0000-0000-0000DB0A0000}"/>
    <cellStyle name="Input 18 2 6" xfId="2023" xr:uid="{00000000-0005-0000-0000-0000DC0A0000}"/>
    <cellStyle name="Input 18 2 6 2" xfId="7005" xr:uid="{00000000-0005-0000-0000-0000DD0A0000}"/>
    <cellStyle name="Input 18 2 6 3" xfId="4784" xr:uid="{00000000-0005-0000-0000-0000DE0A0000}"/>
    <cellStyle name="Input 18 2 7" xfId="1149" xr:uid="{00000000-0005-0000-0000-0000DF0A0000}"/>
    <cellStyle name="Input 18 2 7 2" xfId="6223" xr:uid="{00000000-0005-0000-0000-0000E00A0000}"/>
    <cellStyle name="Input 18 2 7 3" xfId="3919" xr:uid="{00000000-0005-0000-0000-0000E10A0000}"/>
    <cellStyle name="Input 18 2 8" xfId="2028" xr:uid="{00000000-0005-0000-0000-0000E20A0000}"/>
    <cellStyle name="Input 18 2 8 2" xfId="7010" xr:uid="{00000000-0005-0000-0000-0000E30A0000}"/>
    <cellStyle name="Input 18 2 8 3" xfId="4789" xr:uid="{00000000-0005-0000-0000-0000E40A0000}"/>
    <cellStyle name="Input 18 2 9" xfId="2124" xr:uid="{00000000-0005-0000-0000-0000E50A0000}"/>
    <cellStyle name="Input 18 2 9 2" xfId="7106" xr:uid="{00000000-0005-0000-0000-0000E60A0000}"/>
    <cellStyle name="Input 18 2 9 3" xfId="4885" xr:uid="{00000000-0005-0000-0000-0000E70A0000}"/>
    <cellStyle name="Input 18 3" xfId="1240" xr:uid="{00000000-0005-0000-0000-0000E80A0000}"/>
    <cellStyle name="Input 18 3 2" xfId="6314" xr:uid="{00000000-0005-0000-0000-0000E90A0000}"/>
    <cellStyle name="Input 18 3 3" xfId="4010" xr:uid="{00000000-0005-0000-0000-0000EA0A0000}"/>
    <cellStyle name="Input 18 4" xfId="1584" xr:uid="{00000000-0005-0000-0000-0000EB0A0000}"/>
    <cellStyle name="Input 18 4 2" xfId="6658" xr:uid="{00000000-0005-0000-0000-0000EC0A0000}"/>
    <cellStyle name="Input 18 4 3" xfId="4353" xr:uid="{00000000-0005-0000-0000-0000ED0A0000}"/>
    <cellStyle name="Input 18 5" xfId="1670" xr:uid="{00000000-0005-0000-0000-0000EE0A0000}"/>
    <cellStyle name="Input 18 5 2" xfId="6744" xr:uid="{00000000-0005-0000-0000-0000EF0A0000}"/>
    <cellStyle name="Input 18 5 3" xfId="4439" xr:uid="{00000000-0005-0000-0000-0000F00A0000}"/>
    <cellStyle name="Input 18 6" xfId="2544" xr:uid="{00000000-0005-0000-0000-0000F10A0000}"/>
    <cellStyle name="Input 18 6 2" xfId="7524" xr:uid="{00000000-0005-0000-0000-0000F20A0000}"/>
    <cellStyle name="Input 18 6 3" xfId="5303" xr:uid="{00000000-0005-0000-0000-0000F30A0000}"/>
    <cellStyle name="Input 18 7" xfId="3854" xr:uid="{00000000-0005-0000-0000-0000F40A0000}"/>
    <cellStyle name="Input 18 8" xfId="3562" xr:uid="{00000000-0005-0000-0000-0000F50A0000}"/>
    <cellStyle name="Input 19" xfId="420" xr:uid="{00000000-0005-0000-0000-0000F60A0000}"/>
    <cellStyle name="Input 19 2" xfId="1839" xr:uid="{00000000-0005-0000-0000-0000F70A0000}"/>
    <cellStyle name="Input 19 2 10" xfId="2477" xr:uid="{00000000-0005-0000-0000-0000F80A0000}"/>
    <cellStyle name="Input 19 2 10 2" xfId="7457" xr:uid="{00000000-0005-0000-0000-0000F90A0000}"/>
    <cellStyle name="Input 19 2 10 3" xfId="5236" xr:uid="{00000000-0005-0000-0000-0000FA0A0000}"/>
    <cellStyle name="Input 19 2 11" xfId="1730" xr:uid="{00000000-0005-0000-0000-0000FB0A0000}"/>
    <cellStyle name="Input 19 2 11 2" xfId="6804" xr:uid="{00000000-0005-0000-0000-0000FC0A0000}"/>
    <cellStyle name="Input 19 2 11 3" xfId="4499" xr:uid="{00000000-0005-0000-0000-0000FD0A0000}"/>
    <cellStyle name="Input 19 2 12" xfId="2390" xr:uid="{00000000-0005-0000-0000-0000FE0A0000}"/>
    <cellStyle name="Input 19 2 12 2" xfId="7372" xr:uid="{00000000-0005-0000-0000-0000FF0A0000}"/>
    <cellStyle name="Input 19 2 12 3" xfId="5151" xr:uid="{00000000-0005-0000-0000-0000000B0000}"/>
    <cellStyle name="Input 19 2 13" xfId="2819" xr:uid="{00000000-0005-0000-0000-0000010B0000}"/>
    <cellStyle name="Input 19 2 13 2" xfId="7799" xr:uid="{00000000-0005-0000-0000-0000020B0000}"/>
    <cellStyle name="Input 19 2 13 3" xfId="5578" xr:uid="{00000000-0005-0000-0000-0000030B0000}"/>
    <cellStyle name="Input 19 2 14" xfId="2817" xr:uid="{00000000-0005-0000-0000-0000040B0000}"/>
    <cellStyle name="Input 19 2 14 2" xfId="7797" xr:uid="{00000000-0005-0000-0000-0000050B0000}"/>
    <cellStyle name="Input 19 2 14 3" xfId="5576" xr:uid="{00000000-0005-0000-0000-0000060B0000}"/>
    <cellStyle name="Input 19 2 15" xfId="2093" xr:uid="{00000000-0005-0000-0000-0000070B0000}"/>
    <cellStyle name="Input 19 2 15 2" xfId="7075" xr:uid="{00000000-0005-0000-0000-0000080B0000}"/>
    <cellStyle name="Input 19 2 15 3" xfId="4854" xr:uid="{00000000-0005-0000-0000-0000090B0000}"/>
    <cellStyle name="Input 19 2 16" xfId="1626" xr:uid="{00000000-0005-0000-0000-00000A0B0000}"/>
    <cellStyle name="Input 19 2 16 2" xfId="6700" xr:uid="{00000000-0005-0000-0000-00000B0B0000}"/>
    <cellStyle name="Input 19 2 16 3" xfId="4395" xr:uid="{00000000-0005-0000-0000-00000C0B0000}"/>
    <cellStyle name="Input 19 2 17" xfId="1778" xr:uid="{00000000-0005-0000-0000-00000D0B0000}"/>
    <cellStyle name="Input 19 2 17 2" xfId="6852" xr:uid="{00000000-0005-0000-0000-00000E0B0000}"/>
    <cellStyle name="Input 19 2 17 3" xfId="4547" xr:uid="{00000000-0005-0000-0000-00000F0B0000}"/>
    <cellStyle name="Input 19 2 18" xfId="2787" xr:uid="{00000000-0005-0000-0000-0000100B0000}"/>
    <cellStyle name="Input 19 2 18 2" xfId="7767" xr:uid="{00000000-0005-0000-0000-0000110B0000}"/>
    <cellStyle name="Input 19 2 18 3" xfId="5546" xr:uid="{00000000-0005-0000-0000-0000120B0000}"/>
    <cellStyle name="Input 19 2 19" xfId="3157" xr:uid="{00000000-0005-0000-0000-0000130B0000}"/>
    <cellStyle name="Input 19 2 19 2" xfId="8137" xr:uid="{00000000-0005-0000-0000-0000140B0000}"/>
    <cellStyle name="Input 19 2 19 3" xfId="5915" xr:uid="{00000000-0005-0000-0000-0000150B0000}"/>
    <cellStyle name="Input 19 2 2" xfId="2079" xr:uid="{00000000-0005-0000-0000-0000160B0000}"/>
    <cellStyle name="Input 19 2 2 2" xfId="7061" xr:uid="{00000000-0005-0000-0000-0000170B0000}"/>
    <cellStyle name="Input 19 2 2 3" xfId="4840" xr:uid="{00000000-0005-0000-0000-0000180B0000}"/>
    <cellStyle name="Input 19 2 20" xfId="2129" xr:uid="{00000000-0005-0000-0000-0000190B0000}"/>
    <cellStyle name="Input 19 2 20 2" xfId="7111" xr:uid="{00000000-0005-0000-0000-00001A0B0000}"/>
    <cellStyle name="Input 19 2 20 3" xfId="4890" xr:uid="{00000000-0005-0000-0000-00001B0B0000}"/>
    <cellStyle name="Input 19 2 21" xfId="4606" xr:uid="{00000000-0005-0000-0000-00001C0B0000}"/>
    <cellStyle name="Input 19 2 22" xfId="6907" xr:uid="{00000000-0005-0000-0000-00001D0B0000}"/>
    <cellStyle name="Input 19 2 23" xfId="3657" xr:uid="{00000000-0005-0000-0000-00001E0B0000}"/>
    <cellStyle name="Input 19 2 3" xfId="1624" xr:uid="{00000000-0005-0000-0000-00001F0B0000}"/>
    <cellStyle name="Input 19 2 3 2" xfId="6698" xr:uid="{00000000-0005-0000-0000-0000200B0000}"/>
    <cellStyle name="Input 19 2 3 3" xfId="4393" xr:uid="{00000000-0005-0000-0000-0000210B0000}"/>
    <cellStyle name="Input 19 2 4" xfId="2131" xr:uid="{00000000-0005-0000-0000-0000220B0000}"/>
    <cellStyle name="Input 19 2 4 2" xfId="7113" xr:uid="{00000000-0005-0000-0000-0000230B0000}"/>
    <cellStyle name="Input 19 2 4 3" xfId="4892" xr:uid="{00000000-0005-0000-0000-0000240B0000}"/>
    <cellStyle name="Input 19 2 5" xfId="1734" xr:uid="{00000000-0005-0000-0000-0000250B0000}"/>
    <cellStyle name="Input 19 2 5 2" xfId="6808" xr:uid="{00000000-0005-0000-0000-0000260B0000}"/>
    <cellStyle name="Input 19 2 5 3" xfId="4503" xr:uid="{00000000-0005-0000-0000-0000270B0000}"/>
    <cellStyle name="Input 19 2 6" xfId="1375" xr:uid="{00000000-0005-0000-0000-0000280B0000}"/>
    <cellStyle name="Input 19 2 6 2" xfId="6449" xr:uid="{00000000-0005-0000-0000-0000290B0000}"/>
    <cellStyle name="Input 19 2 6 3" xfId="4144" xr:uid="{00000000-0005-0000-0000-00002A0B0000}"/>
    <cellStyle name="Input 19 2 7" xfId="1462" xr:uid="{00000000-0005-0000-0000-00002B0B0000}"/>
    <cellStyle name="Input 19 2 7 2" xfId="6536" xr:uid="{00000000-0005-0000-0000-00002C0B0000}"/>
    <cellStyle name="Input 19 2 7 3" xfId="4231" xr:uid="{00000000-0005-0000-0000-00002D0B0000}"/>
    <cellStyle name="Input 19 2 8" xfId="2417" xr:uid="{00000000-0005-0000-0000-00002E0B0000}"/>
    <cellStyle name="Input 19 2 8 2" xfId="7397" xr:uid="{00000000-0005-0000-0000-00002F0B0000}"/>
    <cellStyle name="Input 19 2 8 3" xfId="5176" xr:uid="{00000000-0005-0000-0000-0000300B0000}"/>
    <cellStyle name="Input 19 2 9" xfId="1402" xr:uid="{00000000-0005-0000-0000-0000310B0000}"/>
    <cellStyle name="Input 19 2 9 2" xfId="6476" xr:uid="{00000000-0005-0000-0000-0000320B0000}"/>
    <cellStyle name="Input 19 2 9 3" xfId="4171" xr:uid="{00000000-0005-0000-0000-0000330B0000}"/>
    <cellStyle name="Input 19 3" xfId="1241" xr:uid="{00000000-0005-0000-0000-0000340B0000}"/>
    <cellStyle name="Input 19 3 2" xfId="6315" xr:uid="{00000000-0005-0000-0000-0000350B0000}"/>
    <cellStyle name="Input 19 3 3" xfId="4011" xr:uid="{00000000-0005-0000-0000-0000360B0000}"/>
    <cellStyle name="Input 19 4" xfId="1583" xr:uid="{00000000-0005-0000-0000-0000370B0000}"/>
    <cellStyle name="Input 19 4 2" xfId="6657" xr:uid="{00000000-0005-0000-0000-0000380B0000}"/>
    <cellStyle name="Input 19 4 3" xfId="4352" xr:uid="{00000000-0005-0000-0000-0000390B0000}"/>
    <cellStyle name="Input 19 5" xfId="1619" xr:uid="{00000000-0005-0000-0000-00003A0B0000}"/>
    <cellStyle name="Input 19 5 2" xfId="6693" xr:uid="{00000000-0005-0000-0000-00003B0B0000}"/>
    <cellStyle name="Input 19 5 3" xfId="4388" xr:uid="{00000000-0005-0000-0000-00003C0B0000}"/>
    <cellStyle name="Input 19 6" xfId="2993" xr:uid="{00000000-0005-0000-0000-00003D0B0000}"/>
    <cellStyle name="Input 19 6 2" xfId="7973" xr:uid="{00000000-0005-0000-0000-00003E0B0000}"/>
    <cellStyle name="Input 19 6 3" xfId="5751" xr:uid="{00000000-0005-0000-0000-00003F0B0000}"/>
    <cellStyle name="Input 19 7" xfId="3853" xr:uid="{00000000-0005-0000-0000-0000400B0000}"/>
    <cellStyle name="Input 19 8" xfId="3563" xr:uid="{00000000-0005-0000-0000-0000410B0000}"/>
    <cellStyle name="Input 2" xfId="421" xr:uid="{00000000-0005-0000-0000-0000420B0000}"/>
    <cellStyle name="Input 2 2" xfId="1840" xr:uid="{00000000-0005-0000-0000-0000430B0000}"/>
    <cellStyle name="Input 2 2 10" xfId="2630" xr:uid="{00000000-0005-0000-0000-0000440B0000}"/>
    <cellStyle name="Input 2 2 10 2" xfId="7610" xr:uid="{00000000-0005-0000-0000-0000450B0000}"/>
    <cellStyle name="Input 2 2 10 3" xfId="5389" xr:uid="{00000000-0005-0000-0000-0000460B0000}"/>
    <cellStyle name="Input 2 2 11" xfId="1452" xr:uid="{00000000-0005-0000-0000-0000470B0000}"/>
    <cellStyle name="Input 2 2 11 2" xfId="6526" xr:uid="{00000000-0005-0000-0000-0000480B0000}"/>
    <cellStyle name="Input 2 2 11 3" xfId="4221" xr:uid="{00000000-0005-0000-0000-0000490B0000}"/>
    <cellStyle name="Input 2 2 12" xfId="2801" xr:uid="{00000000-0005-0000-0000-00004A0B0000}"/>
    <cellStyle name="Input 2 2 12 2" xfId="7781" xr:uid="{00000000-0005-0000-0000-00004B0B0000}"/>
    <cellStyle name="Input 2 2 12 3" xfId="5560" xr:uid="{00000000-0005-0000-0000-00004C0B0000}"/>
    <cellStyle name="Input 2 2 13" xfId="2776" xr:uid="{00000000-0005-0000-0000-00004D0B0000}"/>
    <cellStyle name="Input 2 2 13 2" xfId="7756" xr:uid="{00000000-0005-0000-0000-00004E0B0000}"/>
    <cellStyle name="Input 2 2 13 3" xfId="5535" xr:uid="{00000000-0005-0000-0000-00004F0B0000}"/>
    <cellStyle name="Input 2 2 14" xfId="1630" xr:uid="{00000000-0005-0000-0000-0000500B0000}"/>
    <cellStyle name="Input 2 2 14 2" xfId="6704" xr:uid="{00000000-0005-0000-0000-0000510B0000}"/>
    <cellStyle name="Input 2 2 14 3" xfId="4399" xr:uid="{00000000-0005-0000-0000-0000520B0000}"/>
    <cellStyle name="Input 2 2 15" xfId="1421" xr:uid="{00000000-0005-0000-0000-0000530B0000}"/>
    <cellStyle name="Input 2 2 15 2" xfId="6495" xr:uid="{00000000-0005-0000-0000-0000540B0000}"/>
    <cellStyle name="Input 2 2 15 3" xfId="4190" xr:uid="{00000000-0005-0000-0000-0000550B0000}"/>
    <cellStyle name="Input 2 2 16" xfId="2951" xr:uid="{00000000-0005-0000-0000-0000560B0000}"/>
    <cellStyle name="Input 2 2 16 2" xfId="7931" xr:uid="{00000000-0005-0000-0000-0000570B0000}"/>
    <cellStyle name="Input 2 2 16 3" xfId="5709" xr:uid="{00000000-0005-0000-0000-0000580B0000}"/>
    <cellStyle name="Input 2 2 17" xfId="1202" xr:uid="{00000000-0005-0000-0000-0000590B0000}"/>
    <cellStyle name="Input 2 2 17 2" xfId="6276" xr:uid="{00000000-0005-0000-0000-00005A0B0000}"/>
    <cellStyle name="Input 2 2 17 3" xfId="3972" xr:uid="{00000000-0005-0000-0000-00005B0B0000}"/>
    <cellStyle name="Input 2 2 18" xfId="1429" xr:uid="{00000000-0005-0000-0000-00005C0B0000}"/>
    <cellStyle name="Input 2 2 18 2" xfId="6503" xr:uid="{00000000-0005-0000-0000-00005D0B0000}"/>
    <cellStyle name="Input 2 2 18 3" xfId="4198" xr:uid="{00000000-0005-0000-0000-00005E0B0000}"/>
    <cellStyle name="Input 2 2 19" xfId="3065" xr:uid="{00000000-0005-0000-0000-00005F0B0000}"/>
    <cellStyle name="Input 2 2 19 2" xfId="8045" xr:uid="{00000000-0005-0000-0000-0000600B0000}"/>
    <cellStyle name="Input 2 2 19 3" xfId="5823" xr:uid="{00000000-0005-0000-0000-0000610B0000}"/>
    <cellStyle name="Input 2 2 2" xfId="2080" xr:uid="{00000000-0005-0000-0000-0000620B0000}"/>
    <cellStyle name="Input 2 2 2 2" xfId="7062" xr:uid="{00000000-0005-0000-0000-0000630B0000}"/>
    <cellStyle name="Input 2 2 2 3" xfId="4841" xr:uid="{00000000-0005-0000-0000-0000640B0000}"/>
    <cellStyle name="Input 2 2 20" xfId="2021" xr:uid="{00000000-0005-0000-0000-0000650B0000}"/>
    <cellStyle name="Input 2 2 20 2" xfId="7003" xr:uid="{00000000-0005-0000-0000-0000660B0000}"/>
    <cellStyle name="Input 2 2 20 3" xfId="4782" xr:uid="{00000000-0005-0000-0000-0000670B0000}"/>
    <cellStyle name="Input 2 2 21" xfId="4607" xr:uid="{00000000-0005-0000-0000-0000680B0000}"/>
    <cellStyle name="Input 2 2 22" xfId="6908" xr:uid="{00000000-0005-0000-0000-0000690B0000}"/>
    <cellStyle name="Input 2 2 23" xfId="3658" xr:uid="{00000000-0005-0000-0000-00006A0B0000}"/>
    <cellStyle name="Input 2 2 3" xfId="1625" xr:uid="{00000000-0005-0000-0000-00006B0B0000}"/>
    <cellStyle name="Input 2 2 3 2" xfId="6699" xr:uid="{00000000-0005-0000-0000-00006C0B0000}"/>
    <cellStyle name="Input 2 2 3 3" xfId="4394" xr:uid="{00000000-0005-0000-0000-00006D0B0000}"/>
    <cellStyle name="Input 2 2 4" xfId="1408" xr:uid="{00000000-0005-0000-0000-00006E0B0000}"/>
    <cellStyle name="Input 2 2 4 2" xfId="6482" xr:uid="{00000000-0005-0000-0000-00006F0B0000}"/>
    <cellStyle name="Input 2 2 4 3" xfId="4177" xr:uid="{00000000-0005-0000-0000-0000700B0000}"/>
    <cellStyle name="Input 2 2 5" xfId="1476" xr:uid="{00000000-0005-0000-0000-0000710B0000}"/>
    <cellStyle name="Input 2 2 5 2" xfId="6550" xr:uid="{00000000-0005-0000-0000-0000720B0000}"/>
    <cellStyle name="Input 2 2 5 3" xfId="4245" xr:uid="{00000000-0005-0000-0000-0000730B0000}"/>
    <cellStyle name="Input 2 2 6" xfId="2284" xr:uid="{00000000-0005-0000-0000-0000740B0000}"/>
    <cellStyle name="Input 2 2 6 2" xfId="7266" xr:uid="{00000000-0005-0000-0000-0000750B0000}"/>
    <cellStyle name="Input 2 2 6 3" xfId="5045" xr:uid="{00000000-0005-0000-0000-0000760B0000}"/>
    <cellStyle name="Input 2 2 7" xfId="2348" xr:uid="{00000000-0005-0000-0000-0000770B0000}"/>
    <cellStyle name="Input 2 2 7 2" xfId="7330" xr:uid="{00000000-0005-0000-0000-0000780B0000}"/>
    <cellStyle name="Input 2 2 7 3" xfId="5109" xr:uid="{00000000-0005-0000-0000-0000790B0000}"/>
    <cellStyle name="Input 2 2 8" xfId="1615" xr:uid="{00000000-0005-0000-0000-00007A0B0000}"/>
    <cellStyle name="Input 2 2 8 2" xfId="6689" xr:uid="{00000000-0005-0000-0000-00007B0B0000}"/>
    <cellStyle name="Input 2 2 8 3" xfId="4384" xr:uid="{00000000-0005-0000-0000-00007C0B0000}"/>
    <cellStyle name="Input 2 2 9" xfId="1430" xr:uid="{00000000-0005-0000-0000-00007D0B0000}"/>
    <cellStyle name="Input 2 2 9 2" xfId="6504" xr:uid="{00000000-0005-0000-0000-00007E0B0000}"/>
    <cellStyle name="Input 2 2 9 3" xfId="4199" xr:uid="{00000000-0005-0000-0000-00007F0B0000}"/>
    <cellStyle name="Input 2 3" xfId="1242" xr:uid="{00000000-0005-0000-0000-0000800B0000}"/>
    <cellStyle name="Input 2 3 2" xfId="6316" xr:uid="{00000000-0005-0000-0000-0000810B0000}"/>
    <cellStyle name="Input 2 3 3" xfId="4012" xr:uid="{00000000-0005-0000-0000-0000820B0000}"/>
    <cellStyle name="Input 2 4" xfId="1582" xr:uid="{00000000-0005-0000-0000-0000830B0000}"/>
    <cellStyle name="Input 2 4 2" xfId="6656" xr:uid="{00000000-0005-0000-0000-0000840B0000}"/>
    <cellStyle name="Input 2 4 3" xfId="4351" xr:uid="{00000000-0005-0000-0000-0000850B0000}"/>
    <cellStyle name="Input 2 5" xfId="1671" xr:uid="{00000000-0005-0000-0000-0000860B0000}"/>
    <cellStyle name="Input 2 5 2" xfId="6745" xr:uid="{00000000-0005-0000-0000-0000870B0000}"/>
    <cellStyle name="Input 2 5 3" xfId="4440" xr:uid="{00000000-0005-0000-0000-0000880B0000}"/>
    <cellStyle name="Input 2 6" xfId="2687" xr:uid="{00000000-0005-0000-0000-0000890B0000}"/>
    <cellStyle name="Input 2 6 2" xfId="7667" xr:uid="{00000000-0005-0000-0000-00008A0B0000}"/>
    <cellStyle name="Input 2 6 3" xfId="5446" xr:uid="{00000000-0005-0000-0000-00008B0B0000}"/>
    <cellStyle name="Input 2 7" xfId="3852" xr:uid="{00000000-0005-0000-0000-00008C0B0000}"/>
    <cellStyle name="Input 2 8" xfId="3564" xr:uid="{00000000-0005-0000-0000-00008D0B0000}"/>
    <cellStyle name="Input 20" xfId="422" xr:uid="{00000000-0005-0000-0000-00008E0B0000}"/>
    <cellStyle name="Input 20 2" xfId="1841" xr:uid="{00000000-0005-0000-0000-00008F0B0000}"/>
    <cellStyle name="Input 20 2 10" xfId="1339" xr:uid="{00000000-0005-0000-0000-0000900B0000}"/>
    <cellStyle name="Input 20 2 10 2" xfId="6413" xr:uid="{00000000-0005-0000-0000-0000910B0000}"/>
    <cellStyle name="Input 20 2 10 3" xfId="4108" xr:uid="{00000000-0005-0000-0000-0000920B0000}"/>
    <cellStyle name="Input 20 2 11" xfId="2547" xr:uid="{00000000-0005-0000-0000-0000930B0000}"/>
    <cellStyle name="Input 20 2 11 2" xfId="7527" xr:uid="{00000000-0005-0000-0000-0000940B0000}"/>
    <cellStyle name="Input 20 2 11 3" xfId="5306" xr:uid="{00000000-0005-0000-0000-0000950B0000}"/>
    <cellStyle name="Input 20 2 12" xfId="2038" xr:uid="{00000000-0005-0000-0000-0000960B0000}"/>
    <cellStyle name="Input 20 2 12 2" xfId="7020" xr:uid="{00000000-0005-0000-0000-0000970B0000}"/>
    <cellStyle name="Input 20 2 12 3" xfId="4799" xr:uid="{00000000-0005-0000-0000-0000980B0000}"/>
    <cellStyle name="Input 20 2 13" xfId="1361" xr:uid="{00000000-0005-0000-0000-0000990B0000}"/>
    <cellStyle name="Input 20 2 13 2" xfId="6435" xr:uid="{00000000-0005-0000-0000-00009A0B0000}"/>
    <cellStyle name="Input 20 2 13 3" xfId="4130" xr:uid="{00000000-0005-0000-0000-00009B0B0000}"/>
    <cellStyle name="Input 20 2 14" xfId="2287" xr:uid="{00000000-0005-0000-0000-00009C0B0000}"/>
    <cellStyle name="Input 20 2 14 2" xfId="7269" xr:uid="{00000000-0005-0000-0000-00009D0B0000}"/>
    <cellStyle name="Input 20 2 14 3" xfId="5048" xr:uid="{00000000-0005-0000-0000-00009E0B0000}"/>
    <cellStyle name="Input 20 2 15" xfId="2827" xr:uid="{00000000-0005-0000-0000-00009F0B0000}"/>
    <cellStyle name="Input 20 2 15 2" xfId="7807" xr:uid="{00000000-0005-0000-0000-0000A00B0000}"/>
    <cellStyle name="Input 20 2 15 3" xfId="5586" xr:uid="{00000000-0005-0000-0000-0000A10B0000}"/>
    <cellStyle name="Input 20 2 16" xfId="3012" xr:uid="{00000000-0005-0000-0000-0000A20B0000}"/>
    <cellStyle name="Input 20 2 16 2" xfId="7992" xr:uid="{00000000-0005-0000-0000-0000A30B0000}"/>
    <cellStyle name="Input 20 2 16 3" xfId="5770" xr:uid="{00000000-0005-0000-0000-0000A40B0000}"/>
    <cellStyle name="Input 20 2 17" xfId="3067" xr:uid="{00000000-0005-0000-0000-0000A50B0000}"/>
    <cellStyle name="Input 20 2 17 2" xfId="8047" xr:uid="{00000000-0005-0000-0000-0000A60B0000}"/>
    <cellStyle name="Input 20 2 17 3" xfId="5825" xr:uid="{00000000-0005-0000-0000-0000A70B0000}"/>
    <cellStyle name="Input 20 2 18" xfId="3108" xr:uid="{00000000-0005-0000-0000-0000A80B0000}"/>
    <cellStyle name="Input 20 2 18 2" xfId="8088" xr:uid="{00000000-0005-0000-0000-0000A90B0000}"/>
    <cellStyle name="Input 20 2 18 3" xfId="5866" xr:uid="{00000000-0005-0000-0000-0000AA0B0000}"/>
    <cellStyle name="Input 20 2 19" xfId="2799" xr:uid="{00000000-0005-0000-0000-0000AB0B0000}"/>
    <cellStyle name="Input 20 2 19 2" xfId="7779" xr:uid="{00000000-0005-0000-0000-0000AC0B0000}"/>
    <cellStyle name="Input 20 2 19 3" xfId="5558" xr:uid="{00000000-0005-0000-0000-0000AD0B0000}"/>
    <cellStyle name="Input 20 2 2" xfId="2081" xr:uid="{00000000-0005-0000-0000-0000AE0B0000}"/>
    <cellStyle name="Input 20 2 2 2" xfId="7063" xr:uid="{00000000-0005-0000-0000-0000AF0B0000}"/>
    <cellStyle name="Input 20 2 2 3" xfId="4842" xr:uid="{00000000-0005-0000-0000-0000B00B0000}"/>
    <cellStyle name="Input 20 2 20" xfId="3205" xr:uid="{00000000-0005-0000-0000-0000B10B0000}"/>
    <cellStyle name="Input 20 2 20 2" xfId="8185" xr:uid="{00000000-0005-0000-0000-0000B20B0000}"/>
    <cellStyle name="Input 20 2 20 3" xfId="5963" xr:uid="{00000000-0005-0000-0000-0000B30B0000}"/>
    <cellStyle name="Input 20 2 21" xfId="4608" xr:uid="{00000000-0005-0000-0000-0000B40B0000}"/>
    <cellStyle name="Input 20 2 22" xfId="6909" xr:uid="{00000000-0005-0000-0000-0000B50B0000}"/>
    <cellStyle name="Input 20 2 23" xfId="3659" xr:uid="{00000000-0005-0000-0000-0000B60B0000}"/>
    <cellStyle name="Input 20 2 3" xfId="1763" xr:uid="{00000000-0005-0000-0000-0000B70B0000}"/>
    <cellStyle name="Input 20 2 3 2" xfId="6837" xr:uid="{00000000-0005-0000-0000-0000B80B0000}"/>
    <cellStyle name="Input 20 2 3 3" xfId="4532" xr:uid="{00000000-0005-0000-0000-0000B90B0000}"/>
    <cellStyle name="Input 20 2 4" xfId="1348" xr:uid="{00000000-0005-0000-0000-0000BA0B0000}"/>
    <cellStyle name="Input 20 2 4 2" xfId="6422" xr:uid="{00000000-0005-0000-0000-0000BB0B0000}"/>
    <cellStyle name="Input 20 2 4 3" xfId="4117" xr:uid="{00000000-0005-0000-0000-0000BC0B0000}"/>
    <cellStyle name="Input 20 2 5" xfId="2209" xr:uid="{00000000-0005-0000-0000-0000BD0B0000}"/>
    <cellStyle name="Input 20 2 5 2" xfId="7191" xr:uid="{00000000-0005-0000-0000-0000BE0B0000}"/>
    <cellStyle name="Input 20 2 5 3" xfId="4970" xr:uid="{00000000-0005-0000-0000-0000BF0B0000}"/>
    <cellStyle name="Input 20 2 6" xfId="1772" xr:uid="{00000000-0005-0000-0000-0000C00B0000}"/>
    <cellStyle name="Input 20 2 6 2" xfId="6846" xr:uid="{00000000-0005-0000-0000-0000C10B0000}"/>
    <cellStyle name="Input 20 2 6 3" xfId="4541" xr:uid="{00000000-0005-0000-0000-0000C20B0000}"/>
    <cellStyle name="Input 20 2 7" xfId="2199" xr:uid="{00000000-0005-0000-0000-0000C30B0000}"/>
    <cellStyle name="Input 20 2 7 2" xfId="7181" xr:uid="{00000000-0005-0000-0000-0000C40B0000}"/>
    <cellStyle name="Input 20 2 7 3" xfId="4960" xr:uid="{00000000-0005-0000-0000-0000C50B0000}"/>
    <cellStyle name="Input 20 2 8" xfId="2216" xr:uid="{00000000-0005-0000-0000-0000C60B0000}"/>
    <cellStyle name="Input 20 2 8 2" xfId="7198" xr:uid="{00000000-0005-0000-0000-0000C70B0000}"/>
    <cellStyle name="Input 20 2 8 3" xfId="4977" xr:uid="{00000000-0005-0000-0000-0000C80B0000}"/>
    <cellStyle name="Input 20 2 9" xfId="1736" xr:uid="{00000000-0005-0000-0000-0000C90B0000}"/>
    <cellStyle name="Input 20 2 9 2" xfId="6810" xr:uid="{00000000-0005-0000-0000-0000CA0B0000}"/>
    <cellStyle name="Input 20 2 9 3" xfId="4505" xr:uid="{00000000-0005-0000-0000-0000CB0B0000}"/>
    <cellStyle name="Input 20 3" xfId="1243" xr:uid="{00000000-0005-0000-0000-0000CC0B0000}"/>
    <cellStyle name="Input 20 3 2" xfId="6317" xr:uid="{00000000-0005-0000-0000-0000CD0B0000}"/>
    <cellStyle name="Input 20 3 3" xfId="4013" xr:uid="{00000000-0005-0000-0000-0000CE0B0000}"/>
    <cellStyle name="Input 20 4" xfId="1581" xr:uid="{00000000-0005-0000-0000-0000CF0B0000}"/>
    <cellStyle name="Input 20 4 2" xfId="6655" xr:uid="{00000000-0005-0000-0000-0000D00B0000}"/>
    <cellStyle name="Input 20 4 3" xfId="4350" xr:uid="{00000000-0005-0000-0000-0000D10B0000}"/>
    <cellStyle name="Input 20 5" xfId="1672" xr:uid="{00000000-0005-0000-0000-0000D20B0000}"/>
    <cellStyle name="Input 20 5 2" xfId="6746" xr:uid="{00000000-0005-0000-0000-0000D30B0000}"/>
    <cellStyle name="Input 20 5 3" xfId="4441" xr:uid="{00000000-0005-0000-0000-0000D40B0000}"/>
    <cellStyle name="Input 20 6" xfId="2992" xr:uid="{00000000-0005-0000-0000-0000D50B0000}"/>
    <cellStyle name="Input 20 6 2" xfId="7972" xr:uid="{00000000-0005-0000-0000-0000D60B0000}"/>
    <cellStyle name="Input 20 6 3" xfId="5750" xr:uid="{00000000-0005-0000-0000-0000D70B0000}"/>
    <cellStyle name="Input 20 7" xfId="3851" xr:uid="{00000000-0005-0000-0000-0000D80B0000}"/>
    <cellStyle name="Input 20 8" xfId="3565" xr:uid="{00000000-0005-0000-0000-0000D90B0000}"/>
    <cellStyle name="Input 21" xfId="423" xr:uid="{00000000-0005-0000-0000-0000DA0B0000}"/>
    <cellStyle name="Input 21 2" xfId="1842" xr:uid="{00000000-0005-0000-0000-0000DB0B0000}"/>
    <cellStyle name="Input 21 2 10" xfId="1439" xr:uid="{00000000-0005-0000-0000-0000DC0B0000}"/>
    <cellStyle name="Input 21 2 10 2" xfId="6513" xr:uid="{00000000-0005-0000-0000-0000DD0B0000}"/>
    <cellStyle name="Input 21 2 10 3" xfId="4208" xr:uid="{00000000-0005-0000-0000-0000DE0B0000}"/>
    <cellStyle name="Input 21 2 11" xfId="2269" xr:uid="{00000000-0005-0000-0000-0000DF0B0000}"/>
    <cellStyle name="Input 21 2 11 2" xfId="7251" xr:uid="{00000000-0005-0000-0000-0000E00B0000}"/>
    <cellStyle name="Input 21 2 11 3" xfId="5030" xr:uid="{00000000-0005-0000-0000-0000E10B0000}"/>
    <cellStyle name="Input 21 2 12" xfId="2292" xr:uid="{00000000-0005-0000-0000-0000E20B0000}"/>
    <cellStyle name="Input 21 2 12 2" xfId="7274" xr:uid="{00000000-0005-0000-0000-0000E30B0000}"/>
    <cellStyle name="Input 21 2 12 3" xfId="5053" xr:uid="{00000000-0005-0000-0000-0000E40B0000}"/>
    <cellStyle name="Input 21 2 13" xfId="1495" xr:uid="{00000000-0005-0000-0000-0000E50B0000}"/>
    <cellStyle name="Input 21 2 13 2" xfId="6569" xr:uid="{00000000-0005-0000-0000-0000E60B0000}"/>
    <cellStyle name="Input 21 2 13 3" xfId="4264" xr:uid="{00000000-0005-0000-0000-0000E70B0000}"/>
    <cellStyle name="Input 21 2 14" xfId="2619" xr:uid="{00000000-0005-0000-0000-0000E80B0000}"/>
    <cellStyle name="Input 21 2 14 2" xfId="7599" xr:uid="{00000000-0005-0000-0000-0000E90B0000}"/>
    <cellStyle name="Input 21 2 14 3" xfId="5378" xr:uid="{00000000-0005-0000-0000-0000EA0B0000}"/>
    <cellStyle name="Input 21 2 15" xfId="2780" xr:uid="{00000000-0005-0000-0000-0000EB0B0000}"/>
    <cellStyle name="Input 21 2 15 2" xfId="7760" xr:uid="{00000000-0005-0000-0000-0000EC0B0000}"/>
    <cellStyle name="Input 21 2 15 3" xfId="5539" xr:uid="{00000000-0005-0000-0000-0000ED0B0000}"/>
    <cellStyle name="Input 21 2 16" xfId="2626" xr:uid="{00000000-0005-0000-0000-0000EE0B0000}"/>
    <cellStyle name="Input 21 2 16 2" xfId="7606" xr:uid="{00000000-0005-0000-0000-0000EF0B0000}"/>
    <cellStyle name="Input 21 2 16 3" xfId="5385" xr:uid="{00000000-0005-0000-0000-0000F00B0000}"/>
    <cellStyle name="Input 21 2 17" xfId="2950" xr:uid="{00000000-0005-0000-0000-0000F10B0000}"/>
    <cellStyle name="Input 21 2 17 2" xfId="7930" xr:uid="{00000000-0005-0000-0000-0000F20B0000}"/>
    <cellStyle name="Input 21 2 17 3" xfId="5708" xr:uid="{00000000-0005-0000-0000-0000F30B0000}"/>
    <cellStyle name="Input 21 2 18" xfId="2811" xr:uid="{00000000-0005-0000-0000-0000F40B0000}"/>
    <cellStyle name="Input 21 2 18 2" xfId="7791" xr:uid="{00000000-0005-0000-0000-0000F50B0000}"/>
    <cellStyle name="Input 21 2 18 3" xfId="5570" xr:uid="{00000000-0005-0000-0000-0000F60B0000}"/>
    <cellStyle name="Input 21 2 19" xfId="2809" xr:uid="{00000000-0005-0000-0000-0000F70B0000}"/>
    <cellStyle name="Input 21 2 19 2" xfId="7789" xr:uid="{00000000-0005-0000-0000-0000F80B0000}"/>
    <cellStyle name="Input 21 2 19 3" xfId="5568" xr:uid="{00000000-0005-0000-0000-0000F90B0000}"/>
    <cellStyle name="Input 21 2 2" xfId="2082" xr:uid="{00000000-0005-0000-0000-0000FA0B0000}"/>
    <cellStyle name="Input 21 2 2 2" xfId="7064" xr:uid="{00000000-0005-0000-0000-0000FB0B0000}"/>
    <cellStyle name="Input 21 2 2 3" xfId="4843" xr:uid="{00000000-0005-0000-0000-0000FC0B0000}"/>
    <cellStyle name="Input 21 2 20" xfId="3106" xr:uid="{00000000-0005-0000-0000-0000FD0B0000}"/>
    <cellStyle name="Input 21 2 20 2" xfId="8086" xr:uid="{00000000-0005-0000-0000-0000FE0B0000}"/>
    <cellStyle name="Input 21 2 20 3" xfId="5864" xr:uid="{00000000-0005-0000-0000-0000FF0B0000}"/>
    <cellStyle name="Input 21 2 21" xfId="4609" xr:uid="{00000000-0005-0000-0000-0000000C0000}"/>
    <cellStyle name="Input 21 2 22" xfId="6910" xr:uid="{00000000-0005-0000-0000-0000010C0000}"/>
    <cellStyle name="Input 21 2 23" xfId="3660" xr:uid="{00000000-0005-0000-0000-0000020C0000}"/>
    <cellStyle name="Input 21 2 3" xfId="1710" xr:uid="{00000000-0005-0000-0000-0000030C0000}"/>
    <cellStyle name="Input 21 2 3 2" xfId="6784" xr:uid="{00000000-0005-0000-0000-0000040C0000}"/>
    <cellStyle name="Input 21 2 3 3" xfId="4479" xr:uid="{00000000-0005-0000-0000-0000050C0000}"/>
    <cellStyle name="Input 21 2 4" xfId="1172" xr:uid="{00000000-0005-0000-0000-0000060C0000}"/>
    <cellStyle name="Input 21 2 4 2" xfId="6246" xr:uid="{00000000-0005-0000-0000-0000070C0000}"/>
    <cellStyle name="Input 21 2 4 3" xfId="3942" xr:uid="{00000000-0005-0000-0000-0000080C0000}"/>
    <cellStyle name="Input 21 2 5" xfId="1477" xr:uid="{00000000-0005-0000-0000-0000090C0000}"/>
    <cellStyle name="Input 21 2 5 2" xfId="6551" xr:uid="{00000000-0005-0000-0000-00000A0C0000}"/>
    <cellStyle name="Input 21 2 5 3" xfId="4246" xr:uid="{00000000-0005-0000-0000-00000B0C0000}"/>
    <cellStyle name="Input 21 2 6" xfId="2285" xr:uid="{00000000-0005-0000-0000-00000C0C0000}"/>
    <cellStyle name="Input 21 2 6 2" xfId="7267" xr:uid="{00000000-0005-0000-0000-00000D0C0000}"/>
    <cellStyle name="Input 21 2 6 3" xfId="5046" xr:uid="{00000000-0005-0000-0000-00000E0C0000}"/>
    <cellStyle name="Input 21 2 7" xfId="2105" xr:uid="{00000000-0005-0000-0000-00000F0C0000}"/>
    <cellStyle name="Input 21 2 7 2" xfId="7087" xr:uid="{00000000-0005-0000-0000-0000100C0000}"/>
    <cellStyle name="Input 21 2 7 3" xfId="4866" xr:uid="{00000000-0005-0000-0000-0000110C0000}"/>
    <cellStyle name="Input 21 2 8" xfId="1489" xr:uid="{00000000-0005-0000-0000-0000120C0000}"/>
    <cellStyle name="Input 21 2 8 2" xfId="6563" xr:uid="{00000000-0005-0000-0000-0000130C0000}"/>
    <cellStyle name="Input 21 2 8 3" xfId="4258" xr:uid="{00000000-0005-0000-0000-0000140C0000}"/>
    <cellStyle name="Input 21 2 9" xfId="2562" xr:uid="{00000000-0005-0000-0000-0000150C0000}"/>
    <cellStyle name="Input 21 2 9 2" xfId="7542" xr:uid="{00000000-0005-0000-0000-0000160C0000}"/>
    <cellStyle name="Input 21 2 9 3" xfId="5321" xr:uid="{00000000-0005-0000-0000-0000170C0000}"/>
    <cellStyle name="Input 21 3" xfId="1244" xr:uid="{00000000-0005-0000-0000-0000180C0000}"/>
    <cellStyle name="Input 21 3 2" xfId="6318" xr:uid="{00000000-0005-0000-0000-0000190C0000}"/>
    <cellStyle name="Input 21 3 3" xfId="4014" xr:uid="{00000000-0005-0000-0000-00001A0C0000}"/>
    <cellStyle name="Input 21 4" xfId="1580" xr:uid="{00000000-0005-0000-0000-00001B0C0000}"/>
    <cellStyle name="Input 21 4 2" xfId="6654" xr:uid="{00000000-0005-0000-0000-00001C0C0000}"/>
    <cellStyle name="Input 21 4 3" xfId="4349" xr:uid="{00000000-0005-0000-0000-00001D0C0000}"/>
    <cellStyle name="Input 21 5" xfId="1673" xr:uid="{00000000-0005-0000-0000-00001E0C0000}"/>
    <cellStyle name="Input 21 5 2" xfId="6747" xr:uid="{00000000-0005-0000-0000-00001F0C0000}"/>
    <cellStyle name="Input 21 5 3" xfId="4442" xr:uid="{00000000-0005-0000-0000-0000200C0000}"/>
    <cellStyle name="Input 21 6" xfId="1321" xr:uid="{00000000-0005-0000-0000-0000210C0000}"/>
    <cellStyle name="Input 21 6 2" xfId="6395" xr:uid="{00000000-0005-0000-0000-0000220C0000}"/>
    <cellStyle name="Input 21 6 3" xfId="4091" xr:uid="{00000000-0005-0000-0000-0000230C0000}"/>
    <cellStyle name="Input 21 7" xfId="3850" xr:uid="{00000000-0005-0000-0000-0000240C0000}"/>
    <cellStyle name="Input 21 8" xfId="3566" xr:uid="{00000000-0005-0000-0000-0000250C0000}"/>
    <cellStyle name="Input 22" xfId="424" xr:uid="{00000000-0005-0000-0000-0000260C0000}"/>
    <cellStyle name="Input 22 2" xfId="1843" xr:uid="{00000000-0005-0000-0000-0000270C0000}"/>
    <cellStyle name="Input 22 2 10" xfId="2421" xr:uid="{00000000-0005-0000-0000-0000280C0000}"/>
    <cellStyle name="Input 22 2 10 2" xfId="7401" xr:uid="{00000000-0005-0000-0000-0000290C0000}"/>
    <cellStyle name="Input 22 2 10 3" xfId="5180" xr:uid="{00000000-0005-0000-0000-00002A0C0000}"/>
    <cellStyle name="Input 22 2 11" xfId="2211" xr:uid="{00000000-0005-0000-0000-00002B0C0000}"/>
    <cellStyle name="Input 22 2 11 2" xfId="7193" xr:uid="{00000000-0005-0000-0000-00002C0C0000}"/>
    <cellStyle name="Input 22 2 11 3" xfId="4972" xr:uid="{00000000-0005-0000-0000-00002D0C0000}"/>
    <cellStyle name="Input 22 2 12" xfId="1482" xr:uid="{00000000-0005-0000-0000-00002E0C0000}"/>
    <cellStyle name="Input 22 2 12 2" xfId="6556" xr:uid="{00000000-0005-0000-0000-00002F0C0000}"/>
    <cellStyle name="Input 22 2 12 3" xfId="4251" xr:uid="{00000000-0005-0000-0000-0000300C0000}"/>
    <cellStyle name="Input 22 2 13" xfId="2702" xr:uid="{00000000-0005-0000-0000-0000310C0000}"/>
    <cellStyle name="Input 22 2 13 2" xfId="7682" xr:uid="{00000000-0005-0000-0000-0000320C0000}"/>
    <cellStyle name="Input 22 2 13 3" xfId="5461" xr:uid="{00000000-0005-0000-0000-0000330C0000}"/>
    <cellStyle name="Input 22 2 14" xfId="2039" xr:uid="{00000000-0005-0000-0000-0000340C0000}"/>
    <cellStyle name="Input 22 2 14 2" xfId="7021" xr:uid="{00000000-0005-0000-0000-0000350C0000}"/>
    <cellStyle name="Input 22 2 14 3" xfId="4800" xr:uid="{00000000-0005-0000-0000-0000360C0000}"/>
    <cellStyle name="Input 22 2 15" xfId="2826" xr:uid="{00000000-0005-0000-0000-0000370C0000}"/>
    <cellStyle name="Input 22 2 15 2" xfId="7806" xr:uid="{00000000-0005-0000-0000-0000380C0000}"/>
    <cellStyle name="Input 22 2 15 3" xfId="5585" xr:uid="{00000000-0005-0000-0000-0000390C0000}"/>
    <cellStyle name="Input 22 2 16" xfId="2692" xr:uid="{00000000-0005-0000-0000-00003A0C0000}"/>
    <cellStyle name="Input 22 2 16 2" xfId="7672" xr:uid="{00000000-0005-0000-0000-00003B0C0000}"/>
    <cellStyle name="Input 22 2 16 3" xfId="5451" xr:uid="{00000000-0005-0000-0000-00003C0C0000}"/>
    <cellStyle name="Input 22 2 17" xfId="2101" xr:uid="{00000000-0005-0000-0000-00003D0C0000}"/>
    <cellStyle name="Input 22 2 17 2" xfId="7083" xr:uid="{00000000-0005-0000-0000-00003E0C0000}"/>
    <cellStyle name="Input 22 2 17 3" xfId="4862" xr:uid="{00000000-0005-0000-0000-00003F0C0000}"/>
    <cellStyle name="Input 22 2 18" xfId="2810" xr:uid="{00000000-0005-0000-0000-0000400C0000}"/>
    <cellStyle name="Input 22 2 18 2" xfId="7790" xr:uid="{00000000-0005-0000-0000-0000410C0000}"/>
    <cellStyle name="Input 22 2 18 3" xfId="5569" xr:uid="{00000000-0005-0000-0000-0000420C0000}"/>
    <cellStyle name="Input 22 2 19" xfId="3014" xr:uid="{00000000-0005-0000-0000-0000430C0000}"/>
    <cellStyle name="Input 22 2 19 2" xfId="7994" xr:uid="{00000000-0005-0000-0000-0000440C0000}"/>
    <cellStyle name="Input 22 2 19 3" xfId="5772" xr:uid="{00000000-0005-0000-0000-0000450C0000}"/>
    <cellStyle name="Input 22 2 2" xfId="2083" xr:uid="{00000000-0005-0000-0000-0000460C0000}"/>
    <cellStyle name="Input 22 2 2 2" xfId="7065" xr:uid="{00000000-0005-0000-0000-0000470C0000}"/>
    <cellStyle name="Input 22 2 2 3" xfId="4844" xr:uid="{00000000-0005-0000-0000-0000480C0000}"/>
    <cellStyle name="Input 22 2 20" xfId="1481" xr:uid="{00000000-0005-0000-0000-0000490C0000}"/>
    <cellStyle name="Input 22 2 20 2" xfId="6555" xr:uid="{00000000-0005-0000-0000-00004A0C0000}"/>
    <cellStyle name="Input 22 2 20 3" xfId="4250" xr:uid="{00000000-0005-0000-0000-00004B0C0000}"/>
    <cellStyle name="Input 22 2 21" xfId="4610" xr:uid="{00000000-0005-0000-0000-00004C0C0000}"/>
    <cellStyle name="Input 22 2 22" xfId="6911" xr:uid="{00000000-0005-0000-0000-00004D0C0000}"/>
    <cellStyle name="Input 22 2 23" xfId="3661" xr:uid="{00000000-0005-0000-0000-00004E0C0000}"/>
    <cellStyle name="Input 22 2 3" xfId="1711" xr:uid="{00000000-0005-0000-0000-00004F0C0000}"/>
    <cellStyle name="Input 22 2 3 2" xfId="6785" xr:uid="{00000000-0005-0000-0000-0000500C0000}"/>
    <cellStyle name="Input 22 2 3 3" xfId="4480" xr:uid="{00000000-0005-0000-0000-0000510C0000}"/>
    <cellStyle name="Input 22 2 4" xfId="1617" xr:uid="{00000000-0005-0000-0000-0000520C0000}"/>
    <cellStyle name="Input 22 2 4 2" xfId="6691" xr:uid="{00000000-0005-0000-0000-0000530C0000}"/>
    <cellStyle name="Input 22 2 4 3" xfId="4386" xr:uid="{00000000-0005-0000-0000-0000540C0000}"/>
    <cellStyle name="Input 22 2 5" xfId="1725" xr:uid="{00000000-0005-0000-0000-0000550C0000}"/>
    <cellStyle name="Input 22 2 5 2" xfId="6799" xr:uid="{00000000-0005-0000-0000-0000560C0000}"/>
    <cellStyle name="Input 22 2 5 3" xfId="4494" xr:uid="{00000000-0005-0000-0000-0000570C0000}"/>
    <cellStyle name="Input 22 2 6" xfId="1413" xr:uid="{00000000-0005-0000-0000-0000580C0000}"/>
    <cellStyle name="Input 22 2 6 2" xfId="6487" xr:uid="{00000000-0005-0000-0000-0000590C0000}"/>
    <cellStyle name="Input 22 2 6 3" xfId="4182" xr:uid="{00000000-0005-0000-0000-00005A0C0000}"/>
    <cellStyle name="Input 22 2 7" xfId="2380" xr:uid="{00000000-0005-0000-0000-00005B0C0000}"/>
    <cellStyle name="Input 22 2 7 2" xfId="7362" xr:uid="{00000000-0005-0000-0000-00005C0C0000}"/>
    <cellStyle name="Input 22 2 7 3" xfId="5141" xr:uid="{00000000-0005-0000-0000-00005D0C0000}"/>
    <cellStyle name="Input 22 2 8" xfId="2215" xr:uid="{00000000-0005-0000-0000-00005E0C0000}"/>
    <cellStyle name="Input 22 2 8 2" xfId="7197" xr:uid="{00000000-0005-0000-0000-00005F0C0000}"/>
    <cellStyle name="Input 22 2 8 3" xfId="4976" xr:uid="{00000000-0005-0000-0000-0000600C0000}"/>
    <cellStyle name="Input 22 2 9" xfId="1517" xr:uid="{00000000-0005-0000-0000-0000610C0000}"/>
    <cellStyle name="Input 22 2 9 2" xfId="6591" xr:uid="{00000000-0005-0000-0000-0000620C0000}"/>
    <cellStyle name="Input 22 2 9 3" xfId="4286" xr:uid="{00000000-0005-0000-0000-0000630C0000}"/>
    <cellStyle name="Input 22 3" xfId="1245" xr:uid="{00000000-0005-0000-0000-0000640C0000}"/>
    <cellStyle name="Input 22 3 2" xfId="6319" xr:uid="{00000000-0005-0000-0000-0000650C0000}"/>
    <cellStyle name="Input 22 3 3" xfId="4015" xr:uid="{00000000-0005-0000-0000-0000660C0000}"/>
    <cellStyle name="Input 22 4" xfId="1579" xr:uid="{00000000-0005-0000-0000-0000670C0000}"/>
    <cellStyle name="Input 22 4 2" xfId="6653" xr:uid="{00000000-0005-0000-0000-0000680C0000}"/>
    <cellStyle name="Input 22 4 3" xfId="4348" xr:uid="{00000000-0005-0000-0000-0000690C0000}"/>
    <cellStyle name="Input 22 5" xfId="1674" xr:uid="{00000000-0005-0000-0000-00006A0C0000}"/>
    <cellStyle name="Input 22 5 2" xfId="6748" xr:uid="{00000000-0005-0000-0000-00006B0C0000}"/>
    <cellStyle name="Input 22 5 3" xfId="4443" xr:uid="{00000000-0005-0000-0000-00006C0C0000}"/>
    <cellStyle name="Input 22 6" xfId="2991" xr:uid="{00000000-0005-0000-0000-00006D0C0000}"/>
    <cellStyle name="Input 22 6 2" xfId="7971" xr:uid="{00000000-0005-0000-0000-00006E0C0000}"/>
    <cellStyle name="Input 22 6 3" xfId="5749" xr:uid="{00000000-0005-0000-0000-00006F0C0000}"/>
    <cellStyle name="Input 22 7" xfId="3849" xr:uid="{00000000-0005-0000-0000-0000700C0000}"/>
    <cellStyle name="Input 22 8" xfId="3567" xr:uid="{00000000-0005-0000-0000-0000710C0000}"/>
    <cellStyle name="Input 23" xfId="425" xr:uid="{00000000-0005-0000-0000-0000720C0000}"/>
    <cellStyle name="Input 23 2" xfId="1844" xr:uid="{00000000-0005-0000-0000-0000730C0000}"/>
    <cellStyle name="Input 23 2 10" xfId="2116" xr:uid="{00000000-0005-0000-0000-0000740C0000}"/>
    <cellStyle name="Input 23 2 10 2" xfId="7098" xr:uid="{00000000-0005-0000-0000-0000750C0000}"/>
    <cellStyle name="Input 23 2 10 3" xfId="4877" xr:uid="{00000000-0005-0000-0000-0000760C0000}"/>
    <cellStyle name="Input 23 2 11" xfId="2283" xr:uid="{00000000-0005-0000-0000-0000770C0000}"/>
    <cellStyle name="Input 23 2 11 2" xfId="7265" xr:uid="{00000000-0005-0000-0000-0000780C0000}"/>
    <cellStyle name="Input 23 2 11 3" xfId="5044" xr:uid="{00000000-0005-0000-0000-0000790C0000}"/>
    <cellStyle name="Input 23 2 12" xfId="2350" xr:uid="{00000000-0005-0000-0000-00007A0C0000}"/>
    <cellStyle name="Input 23 2 12 2" xfId="7332" xr:uid="{00000000-0005-0000-0000-00007B0C0000}"/>
    <cellStyle name="Input 23 2 12 3" xfId="5111" xr:uid="{00000000-0005-0000-0000-00007C0C0000}"/>
    <cellStyle name="Input 23 2 13" xfId="2550" xr:uid="{00000000-0005-0000-0000-00007D0C0000}"/>
    <cellStyle name="Input 23 2 13 2" xfId="7530" xr:uid="{00000000-0005-0000-0000-00007E0C0000}"/>
    <cellStyle name="Input 23 2 13 3" xfId="5309" xr:uid="{00000000-0005-0000-0000-00007F0C0000}"/>
    <cellStyle name="Input 23 2 14" xfId="2898" xr:uid="{00000000-0005-0000-0000-0000800C0000}"/>
    <cellStyle name="Input 23 2 14 2" xfId="7878" xr:uid="{00000000-0005-0000-0000-0000810C0000}"/>
    <cellStyle name="Input 23 2 14 3" xfId="5656" xr:uid="{00000000-0005-0000-0000-0000820C0000}"/>
    <cellStyle name="Input 23 2 15" xfId="1455" xr:uid="{00000000-0005-0000-0000-0000830C0000}"/>
    <cellStyle name="Input 23 2 15 2" xfId="6529" xr:uid="{00000000-0005-0000-0000-0000840C0000}"/>
    <cellStyle name="Input 23 2 15 3" xfId="4224" xr:uid="{00000000-0005-0000-0000-0000850C0000}"/>
    <cellStyle name="Input 23 2 16" xfId="2096" xr:uid="{00000000-0005-0000-0000-0000860C0000}"/>
    <cellStyle name="Input 23 2 16 2" xfId="7078" xr:uid="{00000000-0005-0000-0000-0000870C0000}"/>
    <cellStyle name="Input 23 2 16 3" xfId="4857" xr:uid="{00000000-0005-0000-0000-0000880C0000}"/>
    <cellStyle name="Input 23 2 17" xfId="3099" xr:uid="{00000000-0005-0000-0000-0000890C0000}"/>
    <cellStyle name="Input 23 2 17 2" xfId="8079" xr:uid="{00000000-0005-0000-0000-00008A0C0000}"/>
    <cellStyle name="Input 23 2 17 3" xfId="5857" xr:uid="{00000000-0005-0000-0000-00008B0C0000}"/>
    <cellStyle name="Input 23 2 18" xfId="2415" xr:uid="{00000000-0005-0000-0000-00008C0C0000}"/>
    <cellStyle name="Input 23 2 18 2" xfId="7395" xr:uid="{00000000-0005-0000-0000-00008D0C0000}"/>
    <cellStyle name="Input 23 2 18 3" xfId="5174" xr:uid="{00000000-0005-0000-0000-00008E0C0000}"/>
    <cellStyle name="Input 23 2 19" xfId="2957" xr:uid="{00000000-0005-0000-0000-00008F0C0000}"/>
    <cellStyle name="Input 23 2 19 2" xfId="7937" xr:uid="{00000000-0005-0000-0000-0000900C0000}"/>
    <cellStyle name="Input 23 2 19 3" xfId="5715" xr:uid="{00000000-0005-0000-0000-0000910C0000}"/>
    <cellStyle name="Input 23 2 2" xfId="2084" xr:uid="{00000000-0005-0000-0000-0000920C0000}"/>
    <cellStyle name="Input 23 2 2 2" xfId="7066" xr:uid="{00000000-0005-0000-0000-0000930C0000}"/>
    <cellStyle name="Input 23 2 2 3" xfId="4845" xr:uid="{00000000-0005-0000-0000-0000940C0000}"/>
    <cellStyle name="Input 23 2 20" xfId="2696" xr:uid="{00000000-0005-0000-0000-0000950C0000}"/>
    <cellStyle name="Input 23 2 20 2" xfId="7676" xr:uid="{00000000-0005-0000-0000-0000960C0000}"/>
    <cellStyle name="Input 23 2 20 3" xfId="5455" xr:uid="{00000000-0005-0000-0000-0000970C0000}"/>
    <cellStyle name="Input 23 2 21" xfId="4611" xr:uid="{00000000-0005-0000-0000-0000980C0000}"/>
    <cellStyle name="Input 23 2 22" xfId="6912" xr:uid="{00000000-0005-0000-0000-0000990C0000}"/>
    <cellStyle name="Input 23 2 23" xfId="3662" xr:uid="{00000000-0005-0000-0000-00009A0C0000}"/>
    <cellStyle name="Input 23 2 3" xfId="1712" xr:uid="{00000000-0005-0000-0000-00009B0C0000}"/>
    <cellStyle name="Input 23 2 3 2" xfId="6786" xr:uid="{00000000-0005-0000-0000-00009C0C0000}"/>
    <cellStyle name="Input 23 2 3 3" xfId="4481" xr:uid="{00000000-0005-0000-0000-00009D0C0000}"/>
    <cellStyle name="Input 23 2 4" xfId="1708" xr:uid="{00000000-0005-0000-0000-00009E0C0000}"/>
    <cellStyle name="Input 23 2 4 2" xfId="6782" xr:uid="{00000000-0005-0000-0000-00009F0C0000}"/>
    <cellStyle name="Input 23 2 4 3" xfId="4477" xr:uid="{00000000-0005-0000-0000-0000A00C0000}"/>
    <cellStyle name="Input 23 2 5" xfId="1331" xr:uid="{00000000-0005-0000-0000-0000A10C0000}"/>
    <cellStyle name="Input 23 2 5 2" xfId="6405" xr:uid="{00000000-0005-0000-0000-0000A20C0000}"/>
    <cellStyle name="Input 23 2 5 3" xfId="4101" xr:uid="{00000000-0005-0000-0000-0000A30C0000}"/>
    <cellStyle name="Input 23 2 6" xfId="2316" xr:uid="{00000000-0005-0000-0000-0000A40C0000}"/>
    <cellStyle name="Input 23 2 6 2" xfId="7298" xr:uid="{00000000-0005-0000-0000-0000A50C0000}"/>
    <cellStyle name="Input 23 2 6 3" xfId="5077" xr:uid="{00000000-0005-0000-0000-0000A60C0000}"/>
    <cellStyle name="Input 23 2 7" xfId="2381" xr:uid="{00000000-0005-0000-0000-0000A70C0000}"/>
    <cellStyle name="Input 23 2 7 2" xfId="7363" xr:uid="{00000000-0005-0000-0000-0000A80C0000}"/>
    <cellStyle name="Input 23 2 7 3" xfId="5142" xr:uid="{00000000-0005-0000-0000-0000A90C0000}"/>
    <cellStyle name="Input 23 2 8" xfId="1306" xr:uid="{00000000-0005-0000-0000-0000AA0C0000}"/>
    <cellStyle name="Input 23 2 8 2" xfId="6380" xr:uid="{00000000-0005-0000-0000-0000AB0C0000}"/>
    <cellStyle name="Input 23 2 8 3" xfId="4076" xr:uid="{00000000-0005-0000-0000-0000AC0C0000}"/>
    <cellStyle name="Input 23 2 9" xfId="2563" xr:uid="{00000000-0005-0000-0000-0000AD0C0000}"/>
    <cellStyle name="Input 23 2 9 2" xfId="7543" xr:uid="{00000000-0005-0000-0000-0000AE0C0000}"/>
    <cellStyle name="Input 23 2 9 3" xfId="5322" xr:uid="{00000000-0005-0000-0000-0000AF0C0000}"/>
    <cellStyle name="Input 23 3" xfId="1246" xr:uid="{00000000-0005-0000-0000-0000B00C0000}"/>
    <cellStyle name="Input 23 3 2" xfId="6320" xr:uid="{00000000-0005-0000-0000-0000B10C0000}"/>
    <cellStyle name="Input 23 3 3" xfId="4016" xr:uid="{00000000-0005-0000-0000-0000B20C0000}"/>
    <cellStyle name="Input 23 4" xfId="1569" xr:uid="{00000000-0005-0000-0000-0000B30C0000}"/>
    <cellStyle name="Input 23 4 2" xfId="6643" xr:uid="{00000000-0005-0000-0000-0000B40C0000}"/>
    <cellStyle name="Input 23 4 3" xfId="4338" xr:uid="{00000000-0005-0000-0000-0000B50C0000}"/>
    <cellStyle name="Input 23 5" xfId="1675" xr:uid="{00000000-0005-0000-0000-0000B60C0000}"/>
    <cellStyle name="Input 23 5 2" xfId="6749" xr:uid="{00000000-0005-0000-0000-0000B70C0000}"/>
    <cellStyle name="Input 23 5 3" xfId="4444" xr:uid="{00000000-0005-0000-0000-0000B80C0000}"/>
    <cellStyle name="Input 23 6" xfId="1605" xr:uid="{00000000-0005-0000-0000-0000B90C0000}"/>
    <cellStyle name="Input 23 6 2" xfId="6679" xr:uid="{00000000-0005-0000-0000-0000BA0C0000}"/>
    <cellStyle name="Input 23 6 3" xfId="4374" xr:uid="{00000000-0005-0000-0000-0000BB0C0000}"/>
    <cellStyle name="Input 23 7" xfId="3848" xr:uid="{00000000-0005-0000-0000-0000BC0C0000}"/>
    <cellStyle name="Input 23 8" xfId="3568" xr:uid="{00000000-0005-0000-0000-0000BD0C0000}"/>
    <cellStyle name="Input 24" xfId="1829" xr:uid="{00000000-0005-0000-0000-0000BE0C0000}"/>
    <cellStyle name="Input 24 10" xfId="1519" xr:uid="{00000000-0005-0000-0000-0000BF0C0000}"/>
    <cellStyle name="Input 24 10 2" xfId="6593" xr:uid="{00000000-0005-0000-0000-0000C00C0000}"/>
    <cellStyle name="Input 24 10 3" xfId="4288" xr:uid="{00000000-0005-0000-0000-0000C10C0000}"/>
    <cellStyle name="Input 24 11" xfId="1423" xr:uid="{00000000-0005-0000-0000-0000C20C0000}"/>
    <cellStyle name="Input 24 11 2" xfId="6497" xr:uid="{00000000-0005-0000-0000-0000C30C0000}"/>
    <cellStyle name="Input 24 11 3" xfId="4192" xr:uid="{00000000-0005-0000-0000-0000C40C0000}"/>
    <cellStyle name="Input 24 12" xfId="2345" xr:uid="{00000000-0005-0000-0000-0000C50C0000}"/>
    <cellStyle name="Input 24 12 2" xfId="7327" xr:uid="{00000000-0005-0000-0000-0000C60C0000}"/>
    <cellStyle name="Input 24 12 3" xfId="5106" xr:uid="{00000000-0005-0000-0000-0000C70C0000}"/>
    <cellStyle name="Input 24 13" xfId="2203" xr:uid="{00000000-0005-0000-0000-0000C80C0000}"/>
    <cellStyle name="Input 24 13 2" xfId="7185" xr:uid="{00000000-0005-0000-0000-0000C90C0000}"/>
    <cellStyle name="Input 24 13 3" xfId="4964" xr:uid="{00000000-0005-0000-0000-0000CA0C0000}"/>
    <cellStyle name="Input 24 14" xfId="1479" xr:uid="{00000000-0005-0000-0000-0000CB0C0000}"/>
    <cellStyle name="Input 24 14 2" xfId="6553" xr:uid="{00000000-0005-0000-0000-0000CC0C0000}"/>
    <cellStyle name="Input 24 14 3" xfId="4248" xr:uid="{00000000-0005-0000-0000-0000CD0C0000}"/>
    <cellStyle name="Input 24 15" xfId="2356" xr:uid="{00000000-0005-0000-0000-0000CE0C0000}"/>
    <cellStyle name="Input 24 15 2" xfId="7338" xr:uid="{00000000-0005-0000-0000-0000CF0C0000}"/>
    <cellStyle name="Input 24 15 3" xfId="5117" xr:uid="{00000000-0005-0000-0000-0000D00C0000}"/>
    <cellStyle name="Input 24 16" xfId="2628" xr:uid="{00000000-0005-0000-0000-0000D10C0000}"/>
    <cellStyle name="Input 24 16 2" xfId="7608" xr:uid="{00000000-0005-0000-0000-0000D20C0000}"/>
    <cellStyle name="Input 24 16 3" xfId="5387" xr:uid="{00000000-0005-0000-0000-0000D30C0000}"/>
    <cellStyle name="Input 24 17" xfId="2681" xr:uid="{00000000-0005-0000-0000-0000D40C0000}"/>
    <cellStyle name="Input 24 17 2" xfId="7661" xr:uid="{00000000-0005-0000-0000-0000D50C0000}"/>
    <cellStyle name="Input 24 17 3" xfId="5440" xr:uid="{00000000-0005-0000-0000-0000D60C0000}"/>
    <cellStyle name="Input 24 18" xfId="1483" xr:uid="{00000000-0005-0000-0000-0000D70C0000}"/>
    <cellStyle name="Input 24 18 2" xfId="6557" xr:uid="{00000000-0005-0000-0000-0000D80C0000}"/>
    <cellStyle name="Input 24 18 3" xfId="4252" xr:uid="{00000000-0005-0000-0000-0000D90C0000}"/>
    <cellStyle name="Input 24 19" xfId="2032" xr:uid="{00000000-0005-0000-0000-0000DA0C0000}"/>
    <cellStyle name="Input 24 19 2" xfId="7014" xr:uid="{00000000-0005-0000-0000-0000DB0C0000}"/>
    <cellStyle name="Input 24 19 3" xfId="4793" xr:uid="{00000000-0005-0000-0000-0000DC0C0000}"/>
    <cellStyle name="Input 24 2" xfId="2069" xr:uid="{00000000-0005-0000-0000-0000DD0C0000}"/>
    <cellStyle name="Input 24 2 2" xfId="7051" xr:uid="{00000000-0005-0000-0000-0000DE0C0000}"/>
    <cellStyle name="Input 24 2 3" xfId="4830" xr:uid="{00000000-0005-0000-0000-0000DF0C0000}"/>
    <cellStyle name="Input 24 20" xfId="2693" xr:uid="{00000000-0005-0000-0000-0000E00C0000}"/>
    <cellStyle name="Input 24 20 2" xfId="7673" xr:uid="{00000000-0005-0000-0000-0000E10C0000}"/>
    <cellStyle name="Input 24 20 3" xfId="5452" xr:uid="{00000000-0005-0000-0000-0000E20C0000}"/>
    <cellStyle name="Input 24 21" xfId="4596" xr:uid="{00000000-0005-0000-0000-0000E30C0000}"/>
    <cellStyle name="Input 24 22" xfId="6897" xr:uid="{00000000-0005-0000-0000-0000E40C0000}"/>
    <cellStyle name="Input 24 23" xfId="3647" xr:uid="{00000000-0005-0000-0000-0000E50C0000}"/>
    <cellStyle name="Input 24 3" xfId="1756" xr:uid="{00000000-0005-0000-0000-0000E60C0000}"/>
    <cellStyle name="Input 24 3 2" xfId="6830" xr:uid="{00000000-0005-0000-0000-0000E70C0000}"/>
    <cellStyle name="Input 24 3 3" xfId="4525" xr:uid="{00000000-0005-0000-0000-0000E80C0000}"/>
    <cellStyle name="Input 24 4" xfId="1593" xr:uid="{00000000-0005-0000-0000-0000E90C0000}"/>
    <cellStyle name="Input 24 4 2" xfId="6667" xr:uid="{00000000-0005-0000-0000-0000EA0C0000}"/>
    <cellStyle name="Input 24 4 3" xfId="4362" xr:uid="{00000000-0005-0000-0000-0000EB0C0000}"/>
    <cellStyle name="Input 24 5" xfId="1614" xr:uid="{00000000-0005-0000-0000-0000EC0C0000}"/>
    <cellStyle name="Input 24 5 2" xfId="6688" xr:uid="{00000000-0005-0000-0000-0000ED0C0000}"/>
    <cellStyle name="Input 24 5 3" xfId="4383" xr:uid="{00000000-0005-0000-0000-0000EE0C0000}"/>
    <cellStyle name="Input 24 6" xfId="1787" xr:uid="{00000000-0005-0000-0000-0000EF0C0000}"/>
    <cellStyle name="Input 24 6 2" xfId="6861" xr:uid="{00000000-0005-0000-0000-0000F00C0000}"/>
    <cellStyle name="Input 24 6 3" xfId="4556" xr:uid="{00000000-0005-0000-0000-0000F10C0000}"/>
    <cellStyle name="Input 24 7" xfId="2314" xr:uid="{00000000-0005-0000-0000-0000F20C0000}"/>
    <cellStyle name="Input 24 7 2" xfId="7296" xr:uid="{00000000-0005-0000-0000-0000F30C0000}"/>
    <cellStyle name="Input 24 7 3" xfId="5075" xr:uid="{00000000-0005-0000-0000-0000F40C0000}"/>
    <cellStyle name="Input 24 8" xfId="1993" xr:uid="{00000000-0005-0000-0000-0000F50C0000}"/>
    <cellStyle name="Input 24 8 2" xfId="6975" xr:uid="{00000000-0005-0000-0000-0000F60C0000}"/>
    <cellStyle name="Input 24 8 3" xfId="4754" xr:uid="{00000000-0005-0000-0000-0000F70C0000}"/>
    <cellStyle name="Input 24 9" xfId="1320" xr:uid="{00000000-0005-0000-0000-0000F80C0000}"/>
    <cellStyle name="Input 24 9 2" xfId="6394" xr:uid="{00000000-0005-0000-0000-0000F90C0000}"/>
    <cellStyle name="Input 24 9 3" xfId="4090" xr:uid="{00000000-0005-0000-0000-0000FA0C0000}"/>
    <cellStyle name="Input 25" xfId="1171" xr:uid="{00000000-0005-0000-0000-0000FB0C0000}"/>
    <cellStyle name="Input 25 2" xfId="6245" xr:uid="{00000000-0005-0000-0000-0000FC0C0000}"/>
    <cellStyle name="Input 25 3" xfId="3941" xr:uid="{00000000-0005-0000-0000-0000FD0C0000}"/>
    <cellStyle name="Input 26" xfId="2100" xr:uid="{00000000-0005-0000-0000-0000FE0C0000}"/>
    <cellStyle name="Input 26 2" xfId="7082" xr:uid="{00000000-0005-0000-0000-0000FF0C0000}"/>
    <cellStyle name="Input 26 3" xfId="4861" xr:uid="{00000000-0005-0000-0000-0000000D0000}"/>
    <cellStyle name="Input 27" xfId="1769" xr:uid="{00000000-0005-0000-0000-0000010D0000}"/>
    <cellStyle name="Input 27 2" xfId="6843" xr:uid="{00000000-0005-0000-0000-0000020D0000}"/>
    <cellStyle name="Input 27 3" xfId="4538" xr:uid="{00000000-0005-0000-0000-0000030D0000}"/>
    <cellStyle name="Input 28" xfId="2625" xr:uid="{00000000-0005-0000-0000-0000040D0000}"/>
    <cellStyle name="Input 28 2" xfId="7605" xr:uid="{00000000-0005-0000-0000-0000050D0000}"/>
    <cellStyle name="Input 28 3" xfId="5384" xr:uid="{00000000-0005-0000-0000-0000060D0000}"/>
    <cellStyle name="Input 29" xfId="3886" xr:uid="{00000000-0005-0000-0000-0000070D0000}"/>
    <cellStyle name="Input 3" xfId="426" xr:uid="{00000000-0005-0000-0000-0000080D0000}"/>
    <cellStyle name="Input 3 2" xfId="1845" xr:uid="{00000000-0005-0000-0000-0000090D0000}"/>
    <cellStyle name="Input 3 2 10" xfId="2420" xr:uid="{00000000-0005-0000-0000-00000A0D0000}"/>
    <cellStyle name="Input 3 2 10 2" xfId="7400" xr:uid="{00000000-0005-0000-0000-00000B0D0000}"/>
    <cellStyle name="Input 3 2 10 3" xfId="5179" xr:uid="{00000000-0005-0000-0000-00000C0D0000}"/>
    <cellStyle name="Input 3 2 11" xfId="2342" xr:uid="{00000000-0005-0000-0000-00000D0D0000}"/>
    <cellStyle name="Input 3 2 11 2" xfId="7324" xr:uid="{00000000-0005-0000-0000-00000E0D0000}"/>
    <cellStyle name="Input 3 2 11 3" xfId="5103" xr:uid="{00000000-0005-0000-0000-00000F0D0000}"/>
    <cellStyle name="Input 3 2 12" xfId="1134" xr:uid="{00000000-0005-0000-0000-0000100D0000}"/>
    <cellStyle name="Input 3 2 12 2" xfId="6208" xr:uid="{00000000-0005-0000-0000-0000110D0000}"/>
    <cellStyle name="Input 3 2 12 3" xfId="3904" xr:uid="{00000000-0005-0000-0000-0000120D0000}"/>
    <cellStyle name="Input 3 2 13" xfId="2701" xr:uid="{00000000-0005-0000-0000-0000130D0000}"/>
    <cellStyle name="Input 3 2 13 2" xfId="7681" xr:uid="{00000000-0005-0000-0000-0000140D0000}"/>
    <cellStyle name="Input 3 2 13 3" xfId="5460" xr:uid="{00000000-0005-0000-0000-0000150D0000}"/>
    <cellStyle name="Input 3 2 14" xfId="2684" xr:uid="{00000000-0005-0000-0000-0000160D0000}"/>
    <cellStyle name="Input 3 2 14 2" xfId="7664" xr:uid="{00000000-0005-0000-0000-0000170D0000}"/>
    <cellStyle name="Input 3 2 14 3" xfId="5443" xr:uid="{00000000-0005-0000-0000-0000180D0000}"/>
    <cellStyle name="Input 3 2 15" xfId="2825" xr:uid="{00000000-0005-0000-0000-0000190D0000}"/>
    <cellStyle name="Input 3 2 15 2" xfId="7805" xr:uid="{00000000-0005-0000-0000-00001A0D0000}"/>
    <cellStyle name="Input 3 2 15 3" xfId="5584" xr:uid="{00000000-0005-0000-0000-00001B0D0000}"/>
    <cellStyle name="Input 3 2 16" xfId="2885" xr:uid="{00000000-0005-0000-0000-00001C0D0000}"/>
    <cellStyle name="Input 3 2 16 2" xfId="7865" xr:uid="{00000000-0005-0000-0000-00001D0D0000}"/>
    <cellStyle name="Input 3 2 16 3" xfId="5643" xr:uid="{00000000-0005-0000-0000-00001E0D0000}"/>
    <cellStyle name="Input 3 2 17" xfId="3100" xr:uid="{00000000-0005-0000-0000-00001F0D0000}"/>
    <cellStyle name="Input 3 2 17 2" xfId="8080" xr:uid="{00000000-0005-0000-0000-0000200D0000}"/>
    <cellStyle name="Input 3 2 17 3" xfId="5858" xr:uid="{00000000-0005-0000-0000-0000210D0000}"/>
    <cellStyle name="Input 3 2 18" xfId="1456" xr:uid="{00000000-0005-0000-0000-0000220D0000}"/>
    <cellStyle name="Input 3 2 18 2" xfId="6530" xr:uid="{00000000-0005-0000-0000-0000230D0000}"/>
    <cellStyle name="Input 3 2 18 3" xfId="4225" xr:uid="{00000000-0005-0000-0000-0000240D0000}"/>
    <cellStyle name="Input 3 2 19" xfId="1438" xr:uid="{00000000-0005-0000-0000-0000250D0000}"/>
    <cellStyle name="Input 3 2 19 2" xfId="6512" xr:uid="{00000000-0005-0000-0000-0000260D0000}"/>
    <cellStyle name="Input 3 2 19 3" xfId="4207" xr:uid="{00000000-0005-0000-0000-0000270D0000}"/>
    <cellStyle name="Input 3 2 2" xfId="2085" xr:uid="{00000000-0005-0000-0000-0000280D0000}"/>
    <cellStyle name="Input 3 2 2 2" xfId="7067" xr:uid="{00000000-0005-0000-0000-0000290D0000}"/>
    <cellStyle name="Input 3 2 2 3" xfId="4846" xr:uid="{00000000-0005-0000-0000-00002A0D0000}"/>
    <cellStyle name="Input 3 2 20" xfId="3071" xr:uid="{00000000-0005-0000-0000-00002B0D0000}"/>
    <cellStyle name="Input 3 2 20 2" xfId="8051" xr:uid="{00000000-0005-0000-0000-00002C0D0000}"/>
    <cellStyle name="Input 3 2 20 3" xfId="5829" xr:uid="{00000000-0005-0000-0000-00002D0D0000}"/>
    <cellStyle name="Input 3 2 21" xfId="4612" xr:uid="{00000000-0005-0000-0000-00002E0D0000}"/>
    <cellStyle name="Input 3 2 22" xfId="6913" xr:uid="{00000000-0005-0000-0000-00002F0D0000}"/>
    <cellStyle name="Input 3 2 23" xfId="3663" xr:uid="{00000000-0005-0000-0000-0000300D0000}"/>
    <cellStyle name="Input 3 2 3" xfId="1713" xr:uid="{00000000-0005-0000-0000-0000310D0000}"/>
    <cellStyle name="Input 3 2 3 2" xfId="6787" xr:uid="{00000000-0005-0000-0000-0000320D0000}"/>
    <cellStyle name="Input 3 2 3 3" xfId="4482" xr:uid="{00000000-0005-0000-0000-0000330D0000}"/>
    <cellStyle name="Input 3 2 4" xfId="1755" xr:uid="{00000000-0005-0000-0000-0000340D0000}"/>
    <cellStyle name="Input 3 2 4 2" xfId="6829" xr:uid="{00000000-0005-0000-0000-0000350D0000}"/>
    <cellStyle name="Input 3 2 4 3" xfId="4524" xr:uid="{00000000-0005-0000-0000-0000360D0000}"/>
    <cellStyle name="Input 3 2 5" xfId="1795" xr:uid="{00000000-0005-0000-0000-0000370D0000}"/>
    <cellStyle name="Input 3 2 5 2" xfId="6869" xr:uid="{00000000-0005-0000-0000-0000380D0000}"/>
    <cellStyle name="Input 3 2 5 3" xfId="4564" xr:uid="{00000000-0005-0000-0000-0000390D0000}"/>
    <cellStyle name="Input 3 2 6" xfId="2317" xr:uid="{00000000-0005-0000-0000-00003A0D0000}"/>
    <cellStyle name="Input 3 2 6 2" xfId="7299" xr:uid="{00000000-0005-0000-0000-00003B0D0000}"/>
    <cellStyle name="Input 3 2 6 3" xfId="5078" xr:uid="{00000000-0005-0000-0000-00003C0D0000}"/>
    <cellStyle name="Input 3 2 7" xfId="2382" xr:uid="{00000000-0005-0000-0000-00003D0D0000}"/>
    <cellStyle name="Input 3 2 7 2" xfId="7364" xr:uid="{00000000-0005-0000-0000-00003E0D0000}"/>
    <cellStyle name="Input 3 2 7 3" xfId="5143" xr:uid="{00000000-0005-0000-0000-00003F0D0000}"/>
    <cellStyle name="Input 3 2 8" xfId="2214" xr:uid="{00000000-0005-0000-0000-0000400D0000}"/>
    <cellStyle name="Input 3 2 8 2" xfId="7196" xr:uid="{00000000-0005-0000-0000-0000410D0000}"/>
    <cellStyle name="Input 3 2 8 3" xfId="4975" xr:uid="{00000000-0005-0000-0000-0000420D0000}"/>
    <cellStyle name="Input 3 2 9" xfId="2030" xr:uid="{00000000-0005-0000-0000-0000430D0000}"/>
    <cellStyle name="Input 3 2 9 2" xfId="7012" xr:uid="{00000000-0005-0000-0000-0000440D0000}"/>
    <cellStyle name="Input 3 2 9 3" xfId="4791" xr:uid="{00000000-0005-0000-0000-0000450D0000}"/>
    <cellStyle name="Input 3 3" xfId="1247" xr:uid="{00000000-0005-0000-0000-0000460D0000}"/>
    <cellStyle name="Input 3 3 2" xfId="6321" xr:uid="{00000000-0005-0000-0000-0000470D0000}"/>
    <cellStyle name="Input 3 3 3" xfId="4017" xr:uid="{00000000-0005-0000-0000-0000480D0000}"/>
    <cellStyle name="Input 3 4" xfId="1578" xr:uid="{00000000-0005-0000-0000-0000490D0000}"/>
    <cellStyle name="Input 3 4 2" xfId="6652" xr:uid="{00000000-0005-0000-0000-00004A0D0000}"/>
    <cellStyle name="Input 3 4 3" xfId="4347" xr:uid="{00000000-0005-0000-0000-00004B0D0000}"/>
    <cellStyle name="Input 3 5" xfId="1676" xr:uid="{00000000-0005-0000-0000-00004C0D0000}"/>
    <cellStyle name="Input 3 5 2" xfId="6750" xr:uid="{00000000-0005-0000-0000-00004D0D0000}"/>
    <cellStyle name="Input 3 5 3" xfId="4445" xr:uid="{00000000-0005-0000-0000-00004E0D0000}"/>
    <cellStyle name="Input 3 6" xfId="2990" xr:uid="{00000000-0005-0000-0000-00004F0D0000}"/>
    <cellStyle name="Input 3 6 2" xfId="7970" xr:uid="{00000000-0005-0000-0000-0000500D0000}"/>
    <cellStyle name="Input 3 6 3" xfId="5748" xr:uid="{00000000-0005-0000-0000-0000510D0000}"/>
    <cellStyle name="Input 3 7" xfId="3847" xr:uid="{00000000-0005-0000-0000-0000520D0000}"/>
    <cellStyle name="Input 3 8" xfId="3569" xr:uid="{00000000-0005-0000-0000-0000530D0000}"/>
    <cellStyle name="Input 30" xfId="3529" xr:uid="{00000000-0005-0000-0000-0000540D0000}"/>
    <cellStyle name="Input 4" xfId="427" xr:uid="{00000000-0005-0000-0000-0000550D0000}"/>
    <cellStyle name="Input 4 2" xfId="1846" xr:uid="{00000000-0005-0000-0000-0000560D0000}"/>
    <cellStyle name="Input 4 2 10" xfId="1440" xr:uid="{00000000-0005-0000-0000-0000570D0000}"/>
    <cellStyle name="Input 4 2 10 2" xfId="6514" xr:uid="{00000000-0005-0000-0000-0000580D0000}"/>
    <cellStyle name="Input 4 2 10 3" xfId="4209" xr:uid="{00000000-0005-0000-0000-0000590D0000}"/>
    <cellStyle name="Input 4 2 11" xfId="1458" xr:uid="{00000000-0005-0000-0000-00005A0D0000}"/>
    <cellStyle name="Input 4 2 11 2" xfId="6532" xr:uid="{00000000-0005-0000-0000-00005B0D0000}"/>
    <cellStyle name="Input 4 2 11 3" xfId="4227" xr:uid="{00000000-0005-0000-0000-00005C0D0000}"/>
    <cellStyle name="Input 4 2 12" xfId="1453" xr:uid="{00000000-0005-0000-0000-00005D0D0000}"/>
    <cellStyle name="Input 4 2 12 2" xfId="6527" xr:uid="{00000000-0005-0000-0000-00005E0D0000}"/>
    <cellStyle name="Input 4 2 12 3" xfId="4222" xr:uid="{00000000-0005-0000-0000-00005F0D0000}"/>
    <cellStyle name="Input 4 2 13" xfId="1609" xr:uid="{00000000-0005-0000-0000-0000600D0000}"/>
    <cellStyle name="Input 4 2 13 2" xfId="6683" xr:uid="{00000000-0005-0000-0000-0000610D0000}"/>
    <cellStyle name="Input 4 2 13 3" xfId="4378" xr:uid="{00000000-0005-0000-0000-0000620D0000}"/>
    <cellStyle name="Input 4 2 14" xfId="2897" xr:uid="{00000000-0005-0000-0000-0000630D0000}"/>
    <cellStyle name="Input 4 2 14 2" xfId="7877" xr:uid="{00000000-0005-0000-0000-0000640D0000}"/>
    <cellStyle name="Input 4 2 14 3" xfId="5655" xr:uid="{00000000-0005-0000-0000-0000650D0000}"/>
    <cellStyle name="Input 4 2 15" xfId="2779" xr:uid="{00000000-0005-0000-0000-0000660D0000}"/>
    <cellStyle name="Input 4 2 15 2" xfId="7759" xr:uid="{00000000-0005-0000-0000-0000670D0000}"/>
    <cellStyle name="Input 4 2 15 3" xfId="5538" xr:uid="{00000000-0005-0000-0000-0000680D0000}"/>
    <cellStyle name="Input 4 2 16" xfId="1496" xr:uid="{00000000-0005-0000-0000-0000690D0000}"/>
    <cellStyle name="Input 4 2 16 2" xfId="6570" xr:uid="{00000000-0005-0000-0000-00006A0D0000}"/>
    <cellStyle name="Input 4 2 16 3" xfId="4265" xr:uid="{00000000-0005-0000-0000-00006B0D0000}"/>
    <cellStyle name="Input 4 2 17" xfId="3101" xr:uid="{00000000-0005-0000-0000-00006C0D0000}"/>
    <cellStyle name="Input 4 2 17 2" xfId="8081" xr:uid="{00000000-0005-0000-0000-00006D0D0000}"/>
    <cellStyle name="Input 4 2 17 3" xfId="5859" xr:uid="{00000000-0005-0000-0000-00006E0D0000}"/>
    <cellStyle name="Input 4 2 18" xfId="2879" xr:uid="{00000000-0005-0000-0000-00006F0D0000}"/>
    <cellStyle name="Input 4 2 18 2" xfId="7859" xr:uid="{00000000-0005-0000-0000-0000700D0000}"/>
    <cellStyle name="Input 4 2 18 3" xfId="5638" xr:uid="{00000000-0005-0000-0000-0000710D0000}"/>
    <cellStyle name="Input 4 2 19" xfId="2956" xr:uid="{00000000-0005-0000-0000-0000720D0000}"/>
    <cellStyle name="Input 4 2 19 2" xfId="7936" xr:uid="{00000000-0005-0000-0000-0000730D0000}"/>
    <cellStyle name="Input 4 2 19 3" xfId="5714" xr:uid="{00000000-0005-0000-0000-0000740D0000}"/>
    <cellStyle name="Input 4 2 2" xfId="2086" xr:uid="{00000000-0005-0000-0000-0000750D0000}"/>
    <cellStyle name="Input 4 2 2 2" xfId="7068" xr:uid="{00000000-0005-0000-0000-0000760D0000}"/>
    <cellStyle name="Input 4 2 2 3" xfId="4847" xr:uid="{00000000-0005-0000-0000-0000770D0000}"/>
    <cellStyle name="Input 4 2 20" xfId="2773" xr:uid="{00000000-0005-0000-0000-0000780D0000}"/>
    <cellStyle name="Input 4 2 20 2" xfId="7753" xr:uid="{00000000-0005-0000-0000-0000790D0000}"/>
    <cellStyle name="Input 4 2 20 3" xfId="5532" xr:uid="{00000000-0005-0000-0000-00007A0D0000}"/>
    <cellStyle name="Input 4 2 21" xfId="4613" xr:uid="{00000000-0005-0000-0000-00007B0D0000}"/>
    <cellStyle name="Input 4 2 22" xfId="6914" xr:uid="{00000000-0005-0000-0000-00007C0D0000}"/>
    <cellStyle name="Input 4 2 23" xfId="3664" xr:uid="{00000000-0005-0000-0000-00007D0D0000}"/>
    <cellStyle name="Input 4 2 3" xfId="1714" xr:uid="{00000000-0005-0000-0000-00007E0D0000}"/>
    <cellStyle name="Input 4 2 3 2" xfId="6788" xr:uid="{00000000-0005-0000-0000-00007F0D0000}"/>
    <cellStyle name="Input 4 2 3 3" xfId="4483" xr:uid="{00000000-0005-0000-0000-0000800D0000}"/>
    <cellStyle name="Input 4 2 4" xfId="1170" xr:uid="{00000000-0005-0000-0000-0000810D0000}"/>
    <cellStyle name="Input 4 2 4 2" xfId="6244" xr:uid="{00000000-0005-0000-0000-0000820D0000}"/>
    <cellStyle name="Input 4 2 4 3" xfId="3940" xr:uid="{00000000-0005-0000-0000-0000830D0000}"/>
    <cellStyle name="Input 4 2 5" xfId="1332" xr:uid="{00000000-0005-0000-0000-0000840D0000}"/>
    <cellStyle name="Input 4 2 5 2" xfId="6406" xr:uid="{00000000-0005-0000-0000-0000850D0000}"/>
    <cellStyle name="Input 4 2 5 3" xfId="4102" xr:uid="{00000000-0005-0000-0000-0000860D0000}"/>
    <cellStyle name="Input 4 2 6" xfId="2318" xr:uid="{00000000-0005-0000-0000-0000870D0000}"/>
    <cellStyle name="Input 4 2 6 2" xfId="7300" xr:uid="{00000000-0005-0000-0000-0000880D0000}"/>
    <cellStyle name="Input 4 2 6 3" xfId="5079" xr:uid="{00000000-0005-0000-0000-0000890D0000}"/>
    <cellStyle name="Input 4 2 7" xfId="2383" xr:uid="{00000000-0005-0000-0000-00008A0D0000}"/>
    <cellStyle name="Input 4 2 7 2" xfId="7365" xr:uid="{00000000-0005-0000-0000-00008B0D0000}"/>
    <cellStyle name="Input 4 2 7 3" xfId="5144" xr:uid="{00000000-0005-0000-0000-00008C0D0000}"/>
    <cellStyle name="Input 4 2 8" xfId="1120" xr:uid="{00000000-0005-0000-0000-00008D0D0000}"/>
    <cellStyle name="Input 4 2 8 2" xfId="6194" xr:uid="{00000000-0005-0000-0000-00008E0D0000}"/>
    <cellStyle name="Input 4 2 8 3" xfId="3890" xr:uid="{00000000-0005-0000-0000-00008F0D0000}"/>
    <cellStyle name="Input 4 2 9" xfId="1776" xr:uid="{00000000-0005-0000-0000-0000900D0000}"/>
    <cellStyle name="Input 4 2 9 2" xfId="6850" xr:uid="{00000000-0005-0000-0000-0000910D0000}"/>
    <cellStyle name="Input 4 2 9 3" xfId="4545" xr:uid="{00000000-0005-0000-0000-0000920D0000}"/>
    <cellStyle name="Input 4 3" xfId="1248" xr:uid="{00000000-0005-0000-0000-0000930D0000}"/>
    <cellStyle name="Input 4 3 2" xfId="6322" xr:uid="{00000000-0005-0000-0000-0000940D0000}"/>
    <cellStyle name="Input 4 3 3" xfId="4018" xr:uid="{00000000-0005-0000-0000-0000950D0000}"/>
    <cellStyle name="Input 4 4" xfId="1577" xr:uid="{00000000-0005-0000-0000-0000960D0000}"/>
    <cellStyle name="Input 4 4 2" xfId="6651" xr:uid="{00000000-0005-0000-0000-0000970D0000}"/>
    <cellStyle name="Input 4 4 3" xfId="4346" xr:uid="{00000000-0005-0000-0000-0000980D0000}"/>
    <cellStyle name="Input 4 5" xfId="1677" xr:uid="{00000000-0005-0000-0000-0000990D0000}"/>
    <cellStyle name="Input 4 5 2" xfId="6751" xr:uid="{00000000-0005-0000-0000-00009A0D0000}"/>
    <cellStyle name="Input 4 5 3" xfId="4446" xr:uid="{00000000-0005-0000-0000-00009B0D0000}"/>
    <cellStyle name="Input 4 6" xfId="2688" xr:uid="{00000000-0005-0000-0000-00009C0D0000}"/>
    <cellStyle name="Input 4 6 2" xfId="7668" xr:uid="{00000000-0005-0000-0000-00009D0D0000}"/>
    <cellStyle name="Input 4 6 3" xfId="5447" xr:uid="{00000000-0005-0000-0000-00009E0D0000}"/>
    <cellStyle name="Input 4 7" xfId="3846" xr:uid="{00000000-0005-0000-0000-00009F0D0000}"/>
    <cellStyle name="Input 4 8" xfId="3570" xr:uid="{00000000-0005-0000-0000-0000A00D0000}"/>
    <cellStyle name="Input 5" xfId="428" xr:uid="{00000000-0005-0000-0000-0000A10D0000}"/>
    <cellStyle name="Input 5 2" xfId="1847" xr:uid="{00000000-0005-0000-0000-0000A20D0000}"/>
    <cellStyle name="Input 5 2 10" xfId="2115" xr:uid="{00000000-0005-0000-0000-0000A30D0000}"/>
    <cellStyle name="Input 5 2 10 2" xfId="7097" xr:uid="{00000000-0005-0000-0000-0000A40D0000}"/>
    <cellStyle name="Input 5 2 10 3" xfId="4876" xr:uid="{00000000-0005-0000-0000-0000A50D0000}"/>
    <cellStyle name="Input 5 2 11" xfId="1365" xr:uid="{00000000-0005-0000-0000-0000A60D0000}"/>
    <cellStyle name="Input 5 2 11 2" xfId="6439" xr:uid="{00000000-0005-0000-0000-0000A70D0000}"/>
    <cellStyle name="Input 5 2 11 3" xfId="4134" xr:uid="{00000000-0005-0000-0000-0000A80D0000}"/>
    <cellStyle name="Input 5 2 12" xfId="3007" xr:uid="{00000000-0005-0000-0000-0000A90D0000}"/>
    <cellStyle name="Input 5 2 12 2" xfId="7987" xr:uid="{00000000-0005-0000-0000-0000AA0D0000}"/>
    <cellStyle name="Input 5 2 12 3" xfId="5765" xr:uid="{00000000-0005-0000-0000-0000AB0D0000}"/>
    <cellStyle name="Input 5 2 13" xfId="1366" xr:uid="{00000000-0005-0000-0000-0000AC0D0000}"/>
    <cellStyle name="Input 5 2 13 2" xfId="6440" xr:uid="{00000000-0005-0000-0000-0000AD0D0000}"/>
    <cellStyle name="Input 5 2 13 3" xfId="4135" xr:uid="{00000000-0005-0000-0000-0000AE0D0000}"/>
    <cellStyle name="Input 5 2 14" xfId="2200" xr:uid="{00000000-0005-0000-0000-0000AF0D0000}"/>
    <cellStyle name="Input 5 2 14 2" xfId="7182" xr:uid="{00000000-0005-0000-0000-0000B00D0000}"/>
    <cellStyle name="Input 5 2 14 3" xfId="4961" xr:uid="{00000000-0005-0000-0000-0000B10D0000}"/>
    <cellStyle name="Input 5 2 15" xfId="2620" xr:uid="{00000000-0005-0000-0000-0000B20D0000}"/>
    <cellStyle name="Input 5 2 15 2" xfId="7600" xr:uid="{00000000-0005-0000-0000-0000B30D0000}"/>
    <cellStyle name="Input 5 2 15 3" xfId="5379" xr:uid="{00000000-0005-0000-0000-0000B40D0000}"/>
    <cellStyle name="Input 5 2 16" xfId="2884" xr:uid="{00000000-0005-0000-0000-0000B50D0000}"/>
    <cellStyle name="Input 5 2 16 2" xfId="7864" xr:uid="{00000000-0005-0000-0000-0000B60D0000}"/>
    <cellStyle name="Input 5 2 16 3" xfId="5642" xr:uid="{00000000-0005-0000-0000-0000B70D0000}"/>
    <cellStyle name="Input 5 2 17" xfId="3102" xr:uid="{00000000-0005-0000-0000-0000B80D0000}"/>
    <cellStyle name="Input 5 2 17 2" xfId="8082" xr:uid="{00000000-0005-0000-0000-0000B90D0000}"/>
    <cellStyle name="Input 5 2 17 3" xfId="5860" xr:uid="{00000000-0005-0000-0000-0000BA0D0000}"/>
    <cellStyle name="Input 5 2 18" xfId="2566" xr:uid="{00000000-0005-0000-0000-0000BB0D0000}"/>
    <cellStyle name="Input 5 2 18 2" xfId="7546" xr:uid="{00000000-0005-0000-0000-0000BC0D0000}"/>
    <cellStyle name="Input 5 2 18 3" xfId="5325" xr:uid="{00000000-0005-0000-0000-0000BD0D0000}"/>
    <cellStyle name="Input 5 2 19" xfId="2808" xr:uid="{00000000-0005-0000-0000-0000BE0D0000}"/>
    <cellStyle name="Input 5 2 19 2" xfId="7788" xr:uid="{00000000-0005-0000-0000-0000BF0D0000}"/>
    <cellStyle name="Input 5 2 19 3" xfId="5567" xr:uid="{00000000-0005-0000-0000-0000C00D0000}"/>
    <cellStyle name="Input 5 2 2" xfId="2087" xr:uid="{00000000-0005-0000-0000-0000C10D0000}"/>
    <cellStyle name="Input 5 2 2 2" xfId="7069" xr:uid="{00000000-0005-0000-0000-0000C20D0000}"/>
    <cellStyle name="Input 5 2 2 3" xfId="4848" xr:uid="{00000000-0005-0000-0000-0000C30D0000}"/>
    <cellStyle name="Input 5 2 20" xfId="3070" xr:uid="{00000000-0005-0000-0000-0000C40D0000}"/>
    <cellStyle name="Input 5 2 20 2" xfId="8050" xr:uid="{00000000-0005-0000-0000-0000C50D0000}"/>
    <cellStyle name="Input 5 2 20 3" xfId="5828" xr:uid="{00000000-0005-0000-0000-0000C60D0000}"/>
    <cellStyle name="Input 5 2 21" xfId="4614" xr:uid="{00000000-0005-0000-0000-0000C70D0000}"/>
    <cellStyle name="Input 5 2 22" xfId="6915" xr:uid="{00000000-0005-0000-0000-0000C80D0000}"/>
    <cellStyle name="Input 5 2 23" xfId="3665" xr:uid="{00000000-0005-0000-0000-0000C90D0000}"/>
    <cellStyle name="Input 5 2 3" xfId="1715" xr:uid="{00000000-0005-0000-0000-0000CA0D0000}"/>
    <cellStyle name="Input 5 2 3 2" xfId="6789" xr:uid="{00000000-0005-0000-0000-0000CB0D0000}"/>
    <cellStyle name="Input 5 2 3 3" xfId="4484" xr:uid="{00000000-0005-0000-0000-0000CC0D0000}"/>
    <cellStyle name="Input 5 2 4" xfId="2003" xr:uid="{00000000-0005-0000-0000-0000CD0D0000}"/>
    <cellStyle name="Input 5 2 4 2" xfId="6985" xr:uid="{00000000-0005-0000-0000-0000CE0D0000}"/>
    <cellStyle name="Input 5 2 4 3" xfId="4764" xr:uid="{00000000-0005-0000-0000-0000CF0D0000}"/>
    <cellStyle name="Input 5 2 5" xfId="1333" xr:uid="{00000000-0005-0000-0000-0000D00D0000}"/>
    <cellStyle name="Input 5 2 5 2" xfId="6407" xr:uid="{00000000-0005-0000-0000-0000D10D0000}"/>
    <cellStyle name="Input 5 2 5 3" xfId="4103" xr:uid="{00000000-0005-0000-0000-0000D20D0000}"/>
    <cellStyle name="Input 5 2 6" xfId="2319" xr:uid="{00000000-0005-0000-0000-0000D30D0000}"/>
    <cellStyle name="Input 5 2 6 2" xfId="7301" xr:uid="{00000000-0005-0000-0000-0000D40D0000}"/>
    <cellStyle name="Input 5 2 6 3" xfId="5080" xr:uid="{00000000-0005-0000-0000-0000D50D0000}"/>
    <cellStyle name="Input 5 2 7" xfId="2384" xr:uid="{00000000-0005-0000-0000-0000D60D0000}"/>
    <cellStyle name="Input 5 2 7 2" xfId="7366" xr:uid="{00000000-0005-0000-0000-0000D70D0000}"/>
    <cellStyle name="Input 5 2 7 3" xfId="5145" xr:uid="{00000000-0005-0000-0000-0000D80D0000}"/>
    <cellStyle name="Input 5 2 8" xfId="2213" xr:uid="{00000000-0005-0000-0000-0000D90D0000}"/>
    <cellStyle name="Input 5 2 8 2" xfId="7195" xr:uid="{00000000-0005-0000-0000-0000DA0D0000}"/>
    <cellStyle name="Input 5 2 8 3" xfId="4974" xr:uid="{00000000-0005-0000-0000-0000DB0D0000}"/>
    <cellStyle name="Input 5 2 9" xfId="2806" xr:uid="{00000000-0005-0000-0000-0000DC0D0000}"/>
    <cellStyle name="Input 5 2 9 2" xfId="7786" xr:uid="{00000000-0005-0000-0000-0000DD0D0000}"/>
    <cellStyle name="Input 5 2 9 3" xfId="5565" xr:uid="{00000000-0005-0000-0000-0000DE0D0000}"/>
    <cellStyle name="Input 5 3" xfId="1249" xr:uid="{00000000-0005-0000-0000-0000DF0D0000}"/>
    <cellStyle name="Input 5 3 2" xfId="6323" xr:uid="{00000000-0005-0000-0000-0000E00D0000}"/>
    <cellStyle name="Input 5 3 3" xfId="4019" xr:uid="{00000000-0005-0000-0000-0000E10D0000}"/>
    <cellStyle name="Input 5 4" xfId="1576" xr:uid="{00000000-0005-0000-0000-0000E20D0000}"/>
    <cellStyle name="Input 5 4 2" xfId="6650" xr:uid="{00000000-0005-0000-0000-0000E30D0000}"/>
    <cellStyle name="Input 5 4 3" xfId="4345" xr:uid="{00000000-0005-0000-0000-0000E40D0000}"/>
    <cellStyle name="Input 5 5" xfId="1678" xr:uid="{00000000-0005-0000-0000-0000E50D0000}"/>
    <cellStyle name="Input 5 5 2" xfId="6752" xr:uid="{00000000-0005-0000-0000-0000E60D0000}"/>
    <cellStyle name="Input 5 5 3" xfId="4447" xr:uid="{00000000-0005-0000-0000-0000E70D0000}"/>
    <cellStyle name="Input 5 6" xfId="2989" xr:uid="{00000000-0005-0000-0000-0000E80D0000}"/>
    <cellStyle name="Input 5 6 2" xfId="7969" xr:uid="{00000000-0005-0000-0000-0000E90D0000}"/>
    <cellStyle name="Input 5 6 3" xfId="5747" xr:uid="{00000000-0005-0000-0000-0000EA0D0000}"/>
    <cellStyle name="Input 5 7" xfId="3845" xr:uid="{00000000-0005-0000-0000-0000EB0D0000}"/>
    <cellStyle name="Input 5 8" xfId="3571" xr:uid="{00000000-0005-0000-0000-0000EC0D0000}"/>
    <cellStyle name="Input 6" xfId="429" xr:uid="{00000000-0005-0000-0000-0000ED0D0000}"/>
    <cellStyle name="Input 6 2" xfId="1848" xr:uid="{00000000-0005-0000-0000-0000EE0D0000}"/>
    <cellStyle name="Input 6 2 10" xfId="1727" xr:uid="{00000000-0005-0000-0000-0000EF0D0000}"/>
    <cellStyle name="Input 6 2 10 2" xfId="6801" xr:uid="{00000000-0005-0000-0000-0000F00D0000}"/>
    <cellStyle name="Input 6 2 10 3" xfId="4496" xr:uid="{00000000-0005-0000-0000-0000F10D0000}"/>
    <cellStyle name="Input 6 2 11" xfId="1357" xr:uid="{00000000-0005-0000-0000-0000F20D0000}"/>
    <cellStyle name="Input 6 2 11 2" xfId="6431" xr:uid="{00000000-0005-0000-0000-0000F30D0000}"/>
    <cellStyle name="Input 6 2 11 3" xfId="4126" xr:uid="{00000000-0005-0000-0000-0000F40D0000}"/>
    <cellStyle name="Input 6 2 12" xfId="2095" xr:uid="{00000000-0005-0000-0000-0000F50D0000}"/>
    <cellStyle name="Input 6 2 12 2" xfId="7077" xr:uid="{00000000-0005-0000-0000-0000F60D0000}"/>
    <cellStyle name="Input 6 2 12 3" xfId="4856" xr:uid="{00000000-0005-0000-0000-0000F70D0000}"/>
    <cellStyle name="Input 6 2 13" xfId="2700" xr:uid="{00000000-0005-0000-0000-0000F80D0000}"/>
    <cellStyle name="Input 6 2 13 2" xfId="7680" xr:uid="{00000000-0005-0000-0000-0000F90D0000}"/>
    <cellStyle name="Input 6 2 13 3" xfId="5459" xr:uid="{00000000-0005-0000-0000-0000FA0D0000}"/>
    <cellStyle name="Input 6 2 14" xfId="2896" xr:uid="{00000000-0005-0000-0000-0000FB0D0000}"/>
    <cellStyle name="Input 6 2 14 2" xfId="7876" xr:uid="{00000000-0005-0000-0000-0000FC0D0000}"/>
    <cellStyle name="Input 6 2 14 3" xfId="5654" xr:uid="{00000000-0005-0000-0000-0000FD0D0000}"/>
    <cellStyle name="Input 6 2 15" xfId="2778" xr:uid="{00000000-0005-0000-0000-0000FE0D0000}"/>
    <cellStyle name="Input 6 2 15 2" xfId="7758" xr:uid="{00000000-0005-0000-0000-0000FF0D0000}"/>
    <cellStyle name="Input 6 2 15 3" xfId="5537" xr:uid="{00000000-0005-0000-0000-0000000E0000}"/>
    <cellStyle name="Input 6 2 16" xfId="1788" xr:uid="{00000000-0005-0000-0000-0000010E0000}"/>
    <cellStyle name="Input 6 2 16 2" xfId="6862" xr:uid="{00000000-0005-0000-0000-0000020E0000}"/>
    <cellStyle name="Input 6 2 16 3" xfId="4557" xr:uid="{00000000-0005-0000-0000-0000030E0000}"/>
    <cellStyle name="Input 6 2 17" xfId="3103" xr:uid="{00000000-0005-0000-0000-0000040E0000}"/>
    <cellStyle name="Input 6 2 17 2" xfId="8083" xr:uid="{00000000-0005-0000-0000-0000050E0000}"/>
    <cellStyle name="Input 6 2 17 3" xfId="5861" xr:uid="{00000000-0005-0000-0000-0000060E0000}"/>
    <cellStyle name="Input 6 2 18" xfId="1506" xr:uid="{00000000-0005-0000-0000-0000070E0000}"/>
    <cellStyle name="Input 6 2 18 2" xfId="6580" xr:uid="{00000000-0005-0000-0000-0000080E0000}"/>
    <cellStyle name="Input 6 2 18 3" xfId="4275" xr:uid="{00000000-0005-0000-0000-0000090E0000}"/>
    <cellStyle name="Input 6 2 19" xfId="2955" xr:uid="{00000000-0005-0000-0000-00000A0E0000}"/>
    <cellStyle name="Input 6 2 19 2" xfId="7935" xr:uid="{00000000-0005-0000-0000-00000B0E0000}"/>
    <cellStyle name="Input 6 2 19 3" xfId="5713" xr:uid="{00000000-0005-0000-0000-00000C0E0000}"/>
    <cellStyle name="Input 6 2 2" xfId="2088" xr:uid="{00000000-0005-0000-0000-00000D0E0000}"/>
    <cellStyle name="Input 6 2 2 2" xfId="7070" xr:uid="{00000000-0005-0000-0000-00000E0E0000}"/>
    <cellStyle name="Input 6 2 2 3" xfId="4849" xr:uid="{00000000-0005-0000-0000-00000F0E0000}"/>
    <cellStyle name="Input 6 2 20" xfId="1999" xr:uid="{00000000-0005-0000-0000-0000100E0000}"/>
    <cellStyle name="Input 6 2 20 2" xfId="6981" xr:uid="{00000000-0005-0000-0000-0000110E0000}"/>
    <cellStyle name="Input 6 2 20 3" xfId="4760" xr:uid="{00000000-0005-0000-0000-0000120E0000}"/>
    <cellStyle name="Input 6 2 21" xfId="4615" xr:uid="{00000000-0005-0000-0000-0000130E0000}"/>
    <cellStyle name="Input 6 2 22" xfId="6916" xr:uid="{00000000-0005-0000-0000-0000140E0000}"/>
    <cellStyle name="Input 6 2 23" xfId="3666" xr:uid="{00000000-0005-0000-0000-0000150E0000}"/>
    <cellStyle name="Input 6 2 3" xfId="1716" xr:uid="{00000000-0005-0000-0000-0000160E0000}"/>
    <cellStyle name="Input 6 2 3 2" xfId="6790" xr:uid="{00000000-0005-0000-0000-0000170E0000}"/>
    <cellStyle name="Input 6 2 3 3" xfId="4485" xr:uid="{00000000-0005-0000-0000-0000180E0000}"/>
    <cellStyle name="Input 6 2 4" xfId="2004" xr:uid="{00000000-0005-0000-0000-0000190E0000}"/>
    <cellStyle name="Input 6 2 4 2" xfId="6986" xr:uid="{00000000-0005-0000-0000-00001A0E0000}"/>
    <cellStyle name="Input 6 2 4 3" xfId="4765" xr:uid="{00000000-0005-0000-0000-00001B0E0000}"/>
    <cellStyle name="Input 6 2 5" xfId="1334" xr:uid="{00000000-0005-0000-0000-00001C0E0000}"/>
    <cellStyle name="Input 6 2 5 2" xfId="6408" xr:uid="{00000000-0005-0000-0000-00001D0E0000}"/>
    <cellStyle name="Input 6 2 5 3" xfId="4104" xr:uid="{00000000-0005-0000-0000-00001E0E0000}"/>
    <cellStyle name="Input 6 2 6" xfId="2320" xr:uid="{00000000-0005-0000-0000-00001F0E0000}"/>
    <cellStyle name="Input 6 2 6 2" xfId="7302" xr:uid="{00000000-0005-0000-0000-0000200E0000}"/>
    <cellStyle name="Input 6 2 6 3" xfId="5081" xr:uid="{00000000-0005-0000-0000-0000210E0000}"/>
    <cellStyle name="Input 6 2 7" xfId="2385" xr:uid="{00000000-0005-0000-0000-0000220E0000}"/>
    <cellStyle name="Input 6 2 7 2" xfId="7367" xr:uid="{00000000-0005-0000-0000-0000230E0000}"/>
    <cellStyle name="Input 6 2 7 3" xfId="5146" xr:uid="{00000000-0005-0000-0000-0000240E0000}"/>
    <cellStyle name="Input 6 2 8" xfId="1796" xr:uid="{00000000-0005-0000-0000-0000250E0000}"/>
    <cellStyle name="Input 6 2 8 2" xfId="6870" xr:uid="{00000000-0005-0000-0000-0000260E0000}"/>
    <cellStyle name="Input 6 2 8 3" xfId="4565" xr:uid="{00000000-0005-0000-0000-0000270E0000}"/>
    <cellStyle name="Input 6 2 9" xfId="1163" xr:uid="{00000000-0005-0000-0000-0000280E0000}"/>
    <cellStyle name="Input 6 2 9 2" xfId="6237" xr:uid="{00000000-0005-0000-0000-0000290E0000}"/>
    <cellStyle name="Input 6 2 9 3" xfId="3933" xr:uid="{00000000-0005-0000-0000-00002A0E0000}"/>
    <cellStyle name="Input 6 3" xfId="1250" xr:uid="{00000000-0005-0000-0000-00002B0E0000}"/>
    <cellStyle name="Input 6 3 2" xfId="6324" xr:uid="{00000000-0005-0000-0000-00002C0E0000}"/>
    <cellStyle name="Input 6 3 3" xfId="4020" xr:uid="{00000000-0005-0000-0000-00002D0E0000}"/>
    <cellStyle name="Input 6 4" xfId="1575" xr:uid="{00000000-0005-0000-0000-00002E0E0000}"/>
    <cellStyle name="Input 6 4 2" xfId="6649" xr:uid="{00000000-0005-0000-0000-00002F0E0000}"/>
    <cellStyle name="Input 6 4 3" xfId="4344" xr:uid="{00000000-0005-0000-0000-0000300E0000}"/>
    <cellStyle name="Input 6 5" xfId="1679" xr:uid="{00000000-0005-0000-0000-0000310E0000}"/>
    <cellStyle name="Input 6 5 2" xfId="6753" xr:uid="{00000000-0005-0000-0000-0000320E0000}"/>
    <cellStyle name="Input 6 5 3" xfId="4448" xr:uid="{00000000-0005-0000-0000-0000330E0000}"/>
    <cellStyle name="Input 6 6" xfId="1635" xr:uid="{00000000-0005-0000-0000-0000340E0000}"/>
    <cellStyle name="Input 6 6 2" xfId="6709" xr:uid="{00000000-0005-0000-0000-0000350E0000}"/>
    <cellStyle name="Input 6 6 3" xfId="4404" xr:uid="{00000000-0005-0000-0000-0000360E0000}"/>
    <cellStyle name="Input 6 7" xfId="3844" xr:uid="{00000000-0005-0000-0000-0000370E0000}"/>
    <cellStyle name="Input 6 8" xfId="3572" xr:uid="{00000000-0005-0000-0000-0000380E0000}"/>
    <cellStyle name="Input 7" xfId="430" xr:uid="{00000000-0005-0000-0000-0000390E0000}"/>
    <cellStyle name="Input 7 2" xfId="1849" xr:uid="{00000000-0005-0000-0000-00003A0E0000}"/>
    <cellStyle name="Input 7 2 10" xfId="1441" xr:uid="{00000000-0005-0000-0000-00003B0E0000}"/>
    <cellStyle name="Input 7 2 10 2" xfId="6515" xr:uid="{00000000-0005-0000-0000-00003C0E0000}"/>
    <cellStyle name="Input 7 2 10 3" xfId="4210" xr:uid="{00000000-0005-0000-0000-00003D0E0000}"/>
    <cellStyle name="Input 7 2 11" xfId="1374" xr:uid="{00000000-0005-0000-0000-00003E0E0000}"/>
    <cellStyle name="Input 7 2 11 2" xfId="6448" xr:uid="{00000000-0005-0000-0000-00003F0E0000}"/>
    <cellStyle name="Input 7 2 11 3" xfId="4143" xr:uid="{00000000-0005-0000-0000-0000400E0000}"/>
    <cellStyle name="Input 7 2 12" xfId="3006" xr:uid="{00000000-0005-0000-0000-0000410E0000}"/>
    <cellStyle name="Input 7 2 12 2" xfId="7986" xr:uid="{00000000-0005-0000-0000-0000420E0000}"/>
    <cellStyle name="Input 7 2 12 3" xfId="5764" xr:uid="{00000000-0005-0000-0000-0000430E0000}"/>
    <cellStyle name="Input 7 2 13" xfId="2263" xr:uid="{00000000-0005-0000-0000-0000440E0000}"/>
    <cellStyle name="Input 7 2 13 2" xfId="7245" xr:uid="{00000000-0005-0000-0000-0000450E0000}"/>
    <cellStyle name="Input 7 2 13 3" xfId="5024" xr:uid="{00000000-0005-0000-0000-0000460E0000}"/>
    <cellStyle name="Input 7 2 14" xfId="1434" xr:uid="{00000000-0005-0000-0000-0000470E0000}"/>
    <cellStyle name="Input 7 2 14 2" xfId="6508" xr:uid="{00000000-0005-0000-0000-0000480E0000}"/>
    <cellStyle name="Input 7 2 14 3" xfId="4203" xr:uid="{00000000-0005-0000-0000-0000490E0000}"/>
    <cellStyle name="Input 7 2 15" xfId="1783" xr:uid="{00000000-0005-0000-0000-00004A0E0000}"/>
    <cellStyle name="Input 7 2 15 2" xfId="6857" xr:uid="{00000000-0005-0000-0000-00004B0E0000}"/>
    <cellStyle name="Input 7 2 15 3" xfId="4552" xr:uid="{00000000-0005-0000-0000-00004C0E0000}"/>
    <cellStyle name="Input 7 2 16" xfId="2883" xr:uid="{00000000-0005-0000-0000-00004D0E0000}"/>
    <cellStyle name="Input 7 2 16 2" xfId="7863" xr:uid="{00000000-0005-0000-0000-00004E0E0000}"/>
    <cellStyle name="Input 7 2 16 3" xfId="5641" xr:uid="{00000000-0005-0000-0000-00004F0E0000}"/>
    <cellStyle name="Input 7 2 17" xfId="3088" xr:uid="{00000000-0005-0000-0000-0000500E0000}"/>
    <cellStyle name="Input 7 2 17 2" xfId="8068" xr:uid="{00000000-0005-0000-0000-0000510E0000}"/>
    <cellStyle name="Input 7 2 17 3" xfId="5846" xr:uid="{00000000-0005-0000-0000-0000520E0000}"/>
    <cellStyle name="Input 7 2 18" xfId="2878" xr:uid="{00000000-0005-0000-0000-0000530E0000}"/>
    <cellStyle name="Input 7 2 18 2" xfId="7858" xr:uid="{00000000-0005-0000-0000-0000540E0000}"/>
    <cellStyle name="Input 7 2 18 3" xfId="5637" xr:uid="{00000000-0005-0000-0000-0000550E0000}"/>
    <cellStyle name="Input 7 2 19" xfId="1764" xr:uid="{00000000-0005-0000-0000-0000560E0000}"/>
    <cellStyle name="Input 7 2 19 2" xfId="6838" xr:uid="{00000000-0005-0000-0000-0000570E0000}"/>
    <cellStyle name="Input 7 2 19 3" xfId="4533" xr:uid="{00000000-0005-0000-0000-0000580E0000}"/>
    <cellStyle name="Input 7 2 2" xfId="2089" xr:uid="{00000000-0005-0000-0000-0000590E0000}"/>
    <cellStyle name="Input 7 2 2 2" xfId="7071" xr:uid="{00000000-0005-0000-0000-00005A0E0000}"/>
    <cellStyle name="Input 7 2 2 3" xfId="4850" xr:uid="{00000000-0005-0000-0000-00005B0E0000}"/>
    <cellStyle name="Input 7 2 20" xfId="3069" xr:uid="{00000000-0005-0000-0000-00005C0E0000}"/>
    <cellStyle name="Input 7 2 20 2" xfId="8049" xr:uid="{00000000-0005-0000-0000-00005D0E0000}"/>
    <cellStyle name="Input 7 2 20 3" xfId="5827" xr:uid="{00000000-0005-0000-0000-00005E0E0000}"/>
    <cellStyle name="Input 7 2 21" xfId="4616" xr:uid="{00000000-0005-0000-0000-00005F0E0000}"/>
    <cellStyle name="Input 7 2 22" xfId="6917" xr:uid="{00000000-0005-0000-0000-0000600E0000}"/>
    <cellStyle name="Input 7 2 23" xfId="3667" xr:uid="{00000000-0005-0000-0000-0000610E0000}"/>
    <cellStyle name="Input 7 2 3" xfId="1717" xr:uid="{00000000-0005-0000-0000-0000620E0000}"/>
    <cellStyle name="Input 7 2 3 2" xfId="6791" xr:uid="{00000000-0005-0000-0000-0000630E0000}"/>
    <cellStyle name="Input 7 2 3 3" xfId="4486" xr:uid="{00000000-0005-0000-0000-0000640E0000}"/>
    <cellStyle name="Input 7 2 4" xfId="1166" xr:uid="{00000000-0005-0000-0000-0000650E0000}"/>
    <cellStyle name="Input 7 2 4 2" xfId="6240" xr:uid="{00000000-0005-0000-0000-0000660E0000}"/>
    <cellStyle name="Input 7 2 4 3" xfId="3936" xr:uid="{00000000-0005-0000-0000-0000670E0000}"/>
    <cellStyle name="Input 7 2 5" xfId="1335" xr:uid="{00000000-0005-0000-0000-0000680E0000}"/>
    <cellStyle name="Input 7 2 5 2" xfId="6409" xr:uid="{00000000-0005-0000-0000-0000690E0000}"/>
    <cellStyle name="Input 7 2 5 3" xfId="4105" xr:uid="{00000000-0005-0000-0000-00006A0E0000}"/>
    <cellStyle name="Input 7 2 6" xfId="2321" xr:uid="{00000000-0005-0000-0000-00006B0E0000}"/>
    <cellStyle name="Input 7 2 6 2" xfId="7303" xr:uid="{00000000-0005-0000-0000-00006C0E0000}"/>
    <cellStyle name="Input 7 2 6 3" xfId="5082" xr:uid="{00000000-0005-0000-0000-00006D0E0000}"/>
    <cellStyle name="Input 7 2 7" xfId="2386" xr:uid="{00000000-0005-0000-0000-00006E0E0000}"/>
    <cellStyle name="Input 7 2 7 2" xfId="7368" xr:uid="{00000000-0005-0000-0000-00006F0E0000}"/>
    <cellStyle name="Input 7 2 7 3" xfId="5147" xr:uid="{00000000-0005-0000-0000-0000700E0000}"/>
    <cellStyle name="Input 7 2 8" xfId="2212" xr:uid="{00000000-0005-0000-0000-0000710E0000}"/>
    <cellStyle name="Input 7 2 8 2" xfId="7194" xr:uid="{00000000-0005-0000-0000-0000720E0000}"/>
    <cellStyle name="Input 7 2 8 3" xfId="4973" xr:uid="{00000000-0005-0000-0000-0000730E0000}"/>
    <cellStyle name="Input 7 2 9" xfId="2805" xr:uid="{00000000-0005-0000-0000-0000740E0000}"/>
    <cellStyle name="Input 7 2 9 2" xfId="7785" xr:uid="{00000000-0005-0000-0000-0000750E0000}"/>
    <cellStyle name="Input 7 2 9 3" xfId="5564" xr:uid="{00000000-0005-0000-0000-0000760E0000}"/>
    <cellStyle name="Input 7 3" xfId="1251" xr:uid="{00000000-0005-0000-0000-0000770E0000}"/>
    <cellStyle name="Input 7 3 2" xfId="6325" xr:uid="{00000000-0005-0000-0000-0000780E0000}"/>
    <cellStyle name="Input 7 3 3" xfId="4021" xr:uid="{00000000-0005-0000-0000-0000790E0000}"/>
    <cellStyle name="Input 7 4" xfId="1574" xr:uid="{00000000-0005-0000-0000-00007A0E0000}"/>
    <cellStyle name="Input 7 4 2" xfId="6648" xr:uid="{00000000-0005-0000-0000-00007B0E0000}"/>
    <cellStyle name="Input 7 4 3" xfId="4343" xr:uid="{00000000-0005-0000-0000-00007C0E0000}"/>
    <cellStyle name="Input 7 5" xfId="1680" xr:uid="{00000000-0005-0000-0000-00007D0E0000}"/>
    <cellStyle name="Input 7 5 2" xfId="6754" xr:uid="{00000000-0005-0000-0000-00007E0E0000}"/>
    <cellStyle name="Input 7 5 3" xfId="4449" xr:uid="{00000000-0005-0000-0000-00007F0E0000}"/>
    <cellStyle name="Input 7 6" xfId="2988" xr:uid="{00000000-0005-0000-0000-0000800E0000}"/>
    <cellStyle name="Input 7 6 2" xfId="7968" xr:uid="{00000000-0005-0000-0000-0000810E0000}"/>
    <cellStyle name="Input 7 6 3" xfId="5746" xr:uid="{00000000-0005-0000-0000-0000820E0000}"/>
    <cellStyle name="Input 7 7" xfId="3843" xr:uid="{00000000-0005-0000-0000-0000830E0000}"/>
    <cellStyle name="Input 7 8" xfId="3573" xr:uid="{00000000-0005-0000-0000-0000840E0000}"/>
    <cellStyle name="Input 8" xfId="431" xr:uid="{00000000-0005-0000-0000-0000850E0000}"/>
    <cellStyle name="Input 8 2" xfId="1850" xr:uid="{00000000-0005-0000-0000-0000860E0000}"/>
    <cellStyle name="Input 8 2 10" xfId="1442" xr:uid="{00000000-0005-0000-0000-0000870E0000}"/>
    <cellStyle name="Input 8 2 10 2" xfId="6516" xr:uid="{00000000-0005-0000-0000-0000880E0000}"/>
    <cellStyle name="Input 8 2 10 3" xfId="4211" xr:uid="{00000000-0005-0000-0000-0000890E0000}"/>
    <cellStyle name="Input 8 2 11" xfId="2329" xr:uid="{00000000-0005-0000-0000-00008A0E0000}"/>
    <cellStyle name="Input 8 2 11 2" xfId="7311" xr:uid="{00000000-0005-0000-0000-00008B0E0000}"/>
    <cellStyle name="Input 8 2 11 3" xfId="5090" xr:uid="{00000000-0005-0000-0000-00008C0E0000}"/>
    <cellStyle name="Input 8 2 12" xfId="2480" xr:uid="{00000000-0005-0000-0000-00008D0E0000}"/>
    <cellStyle name="Input 8 2 12 2" xfId="7460" xr:uid="{00000000-0005-0000-0000-00008E0E0000}"/>
    <cellStyle name="Input 8 2 12 3" xfId="5239" xr:uid="{00000000-0005-0000-0000-00008F0E0000}"/>
    <cellStyle name="Input 8 2 13" xfId="1377" xr:uid="{00000000-0005-0000-0000-0000900E0000}"/>
    <cellStyle name="Input 8 2 13 2" xfId="6451" xr:uid="{00000000-0005-0000-0000-0000910E0000}"/>
    <cellStyle name="Input 8 2 13 3" xfId="4146" xr:uid="{00000000-0005-0000-0000-0000920E0000}"/>
    <cellStyle name="Input 8 2 14" xfId="2895" xr:uid="{00000000-0005-0000-0000-0000930E0000}"/>
    <cellStyle name="Input 8 2 14 2" xfId="7875" xr:uid="{00000000-0005-0000-0000-0000940E0000}"/>
    <cellStyle name="Input 8 2 14 3" xfId="5653" xr:uid="{00000000-0005-0000-0000-0000950E0000}"/>
    <cellStyle name="Input 8 2 15" xfId="2777" xr:uid="{00000000-0005-0000-0000-0000960E0000}"/>
    <cellStyle name="Input 8 2 15 2" xfId="7757" xr:uid="{00000000-0005-0000-0000-0000970E0000}"/>
    <cellStyle name="Input 8 2 15 3" xfId="5536" xr:uid="{00000000-0005-0000-0000-0000980E0000}"/>
    <cellStyle name="Input 8 2 16" xfId="1996" xr:uid="{00000000-0005-0000-0000-0000990E0000}"/>
    <cellStyle name="Input 8 2 16 2" xfId="6978" xr:uid="{00000000-0005-0000-0000-00009A0E0000}"/>
    <cellStyle name="Input 8 2 16 3" xfId="4757" xr:uid="{00000000-0005-0000-0000-00009B0E0000}"/>
    <cellStyle name="Input 8 2 17" xfId="3104" xr:uid="{00000000-0005-0000-0000-00009C0E0000}"/>
    <cellStyle name="Input 8 2 17 2" xfId="8084" xr:uid="{00000000-0005-0000-0000-00009D0E0000}"/>
    <cellStyle name="Input 8 2 17 3" xfId="5862" xr:uid="{00000000-0005-0000-0000-00009E0E0000}"/>
    <cellStyle name="Input 8 2 18" xfId="1461" xr:uid="{00000000-0005-0000-0000-00009F0E0000}"/>
    <cellStyle name="Input 8 2 18 2" xfId="6535" xr:uid="{00000000-0005-0000-0000-0000A00E0000}"/>
    <cellStyle name="Input 8 2 18 3" xfId="4230" xr:uid="{00000000-0005-0000-0000-0000A10E0000}"/>
    <cellStyle name="Input 8 2 19" xfId="2954" xr:uid="{00000000-0005-0000-0000-0000A20E0000}"/>
    <cellStyle name="Input 8 2 19 2" xfId="7934" xr:uid="{00000000-0005-0000-0000-0000A30E0000}"/>
    <cellStyle name="Input 8 2 19 3" xfId="5712" xr:uid="{00000000-0005-0000-0000-0000A40E0000}"/>
    <cellStyle name="Input 8 2 2" xfId="2090" xr:uid="{00000000-0005-0000-0000-0000A50E0000}"/>
    <cellStyle name="Input 8 2 2 2" xfId="7072" xr:uid="{00000000-0005-0000-0000-0000A60E0000}"/>
    <cellStyle name="Input 8 2 2 3" xfId="4851" xr:uid="{00000000-0005-0000-0000-0000A70E0000}"/>
    <cellStyle name="Input 8 2 20" xfId="2949" xr:uid="{00000000-0005-0000-0000-0000A80E0000}"/>
    <cellStyle name="Input 8 2 20 2" xfId="7929" xr:uid="{00000000-0005-0000-0000-0000A90E0000}"/>
    <cellStyle name="Input 8 2 20 3" xfId="5707" xr:uid="{00000000-0005-0000-0000-0000AA0E0000}"/>
    <cellStyle name="Input 8 2 21" xfId="4617" xr:uid="{00000000-0005-0000-0000-0000AB0E0000}"/>
    <cellStyle name="Input 8 2 22" xfId="6918" xr:uid="{00000000-0005-0000-0000-0000AC0E0000}"/>
    <cellStyle name="Input 8 2 23" xfId="3668" xr:uid="{00000000-0005-0000-0000-0000AD0E0000}"/>
    <cellStyle name="Input 8 2 3" xfId="1718" xr:uid="{00000000-0005-0000-0000-0000AE0E0000}"/>
    <cellStyle name="Input 8 2 3 2" xfId="6792" xr:uid="{00000000-0005-0000-0000-0000AF0E0000}"/>
    <cellStyle name="Input 8 2 3 3" xfId="4487" xr:uid="{00000000-0005-0000-0000-0000B00E0000}"/>
    <cellStyle name="Input 8 2 4" xfId="2005" xr:uid="{00000000-0005-0000-0000-0000B10E0000}"/>
    <cellStyle name="Input 8 2 4 2" xfId="6987" xr:uid="{00000000-0005-0000-0000-0000B20E0000}"/>
    <cellStyle name="Input 8 2 4 3" xfId="4766" xr:uid="{00000000-0005-0000-0000-0000B30E0000}"/>
    <cellStyle name="Input 8 2 5" xfId="1797" xr:uid="{00000000-0005-0000-0000-0000B40E0000}"/>
    <cellStyle name="Input 8 2 5 2" xfId="6871" xr:uid="{00000000-0005-0000-0000-0000B50E0000}"/>
    <cellStyle name="Input 8 2 5 3" xfId="4566" xr:uid="{00000000-0005-0000-0000-0000B60E0000}"/>
    <cellStyle name="Input 8 2 6" xfId="2322" xr:uid="{00000000-0005-0000-0000-0000B70E0000}"/>
    <cellStyle name="Input 8 2 6 2" xfId="7304" xr:uid="{00000000-0005-0000-0000-0000B80E0000}"/>
    <cellStyle name="Input 8 2 6 3" xfId="5083" xr:uid="{00000000-0005-0000-0000-0000B90E0000}"/>
    <cellStyle name="Input 8 2 7" xfId="2371" xr:uid="{00000000-0005-0000-0000-0000BA0E0000}"/>
    <cellStyle name="Input 8 2 7 2" xfId="7353" xr:uid="{00000000-0005-0000-0000-0000BB0E0000}"/>
    <cellStyle name="Input 8 2 7 3" xfId="5132" xr:uid="{00000000-0005-0000-0000-0000BC0E0000}"/>
    <cellStyle name="Input 8 2 8" xfId="1488" xr:uid="{00000000-0005-0000-0000-0000BD0E0000}"/>
    <cellStyle name="Input 8 2 8 2" xfId="6562" xr:uid="{00000000-0005-0000-0000-0000BE0E0000}"/>
    <cellStyle name="Input 8 2 8 3" xfId="4257" xr:uid="{00000000-0005-0000-0000-0000BF0E0000}"/>
    <cellStyle name="Input 8 2 9" xfId="2328" xr:uid="{00000000-0005-0000-0000-0000C00E0000}"/>
    <cellStyle name="Input 8 2 9 2" xfId="7310" xr:uid="{00000000-0005-0000-0000-0000C10E0000}"/>
    <cellStyle name="Input 8 2 9 3" xfId="5089" xr:uid="{00000000-0005-0000-0000-0000C20E0000}"/>
    <cellStyle name="Input 8 3" xfId="1252" xr:uid="{00000000-0005-0000-0000-0000C30E0000}"/>
    <cellStyle name="Input 8 3 2" xfId="6326" xr:uid="{00000000-0005-0000-0000-0000C40E0000}"/>
    <cellStyle name="Input 8 3 3" xfId="4022" xr:uid="{00000000-0005-0000-0000-0000C50E0000}"/>
    <cellStyle name="Input 8 4" xfId="1573" xr:uid="{00000000-0005-0000-0000-0000C60E0000}"/>
    <cellStyle name="Input 8 4 2" xfId="6647" xr:uid="{00000000-0005-0000-0000-0000C70E0000}"/>
    <cellStyle name="Input 8 4 3" xfId="4342" xr:uid="{00000000-0005-0000-0000-0000C80E0000}"/>
    <cellStyle name="Input 8 5" xfId="1681" xr:uid="{00000000-0005-0000-0000-0000C90E0000}"/>
    <cellStyle name="Input 8 5 2" xfId="6755" xr:uid="{00000000-0005-0000-0000-0000CA0E0000}"/>
    <cellStyle name="Input 8 5 3" xfId="4450" xr:uid="{00000000-0005-0000-0000-0000CB0E0000}"/>
    <cellStyle name="Input 8 6" xfId="1601" xr:uid="{00000000-0005-0000-0000-0000CC0E0000}"/>
    <cellStyle name="Input 8 6 2" xfId="6675" xr:uid="{00000000-0005-0000-0000-0000CD0E0000}"/>
    <cellStyle name="Input 8 6 3" xfId="4370" xr:uid="{00000000-0005-0000-0000-0000CE0E0000}"/>
    <cellStyle name="Input 8 7" xfId="3842" xr:uid="{00000000-0005-0000-0000-0000CF0E0000}"/>
    <cellStyle name="Input 8 8" xfId="3574" xr:uid="{00000000-0005-0000-0000-0000D00E0000}"/>
    <cellStyle name="Input 9" xfId="432" xr:uid="{00000000-0005-0000-0000-0000D10E0000}"/>
    <cellStyle name="Input 9 2" xfId="1851" xr:uid="{00000000-0005-0000-0000-0000D20E0000}"/>
    <cellStyle name="Input 9 2 10" xfId="2273" xr:uid="{00000000-0005-0000-0000-0000D30E0000}"/>
    <cellStyle name="Input 9 2 10 2" xfId="7255" xr:uid="{00000000-0005-0000-0000-0000D40E0000}"/>
    <cellStyle name="Input 9 2 10 3" xfId="5034" xr:uid="{00000000-0005-0000-0000-0000D50E0000}"/>
    <cellStyle name="Input 9 2 11" xfId="1773" xr:uid="{00000000-0005-0000-0000-0000D60E0000}"/>
    <cellStyle name="Input 9 2 11 2" xfId="6847" xr:uid="{00000000-0005-0000-0000-0000D70E0000}"/>
    <cellStyle name="Input 9 2 11 3" xfId="4542" xr:uid="{00000000-0005-0000-0000-0000D80E0000}"/>
    <cellStyle name="Input 9 2 12" xfId="1512" xr:uid="{00000000-0005-0000-0000-0000D90E0000}"/>
    <cellStyle name="Input 9 2 12 2" xfId="6586" xr:uid="{00000000-0005-0000-0000-0000DA0E0000}"/>
    <cellStyle name="Input 9 2 12 3" xfId="4281" xr:uid="{00000000-0005-0000-0000-0000DB0E0000}"/>
    <cellStyle name="Input 9 2 13" xfId="2699" xr:uid="{00000000-0005-0000-0000-0000DC0E0000}"/>
    <cellStyle name="Input 9 2 13 2" xfId="7679" xr:uid="{00000000-0005-0000-0000-0000DD0E0000}"/>
    <cellStyle name="Input 9 2 13 3" xfId="5458" xr:uid="{00000000-0005-0000-0000-0000DE0E0000}"/>
    <cellStyle name="Input 9 2 14" xfId="2398" xr:uid="{00000000-0005-0000-0000-0000DF0E0000}"/>
    <cellStyle name="Input 9 2 14 2" xfId="7378" xr:uid="{00000000-0005-0000-0000-0000E00E0000}"/>
    <cellStyle name="Input 9 2 14 3" xfId="5157" xr:uid="{00000000-0005-0000-0000-0000E10E0000}"/>
    <cellStyle name="Input 9 2 15" xfId="1639" xr:uid="{00000000-0005-0000-0000-0000E20E0000}"/>
    <cellStyle name="Input 9 2 15 2" xfId="6713" xr:uid="{00000000-0005-0000-0000-0000E30E0000}"/>
    <cellStyle name="Input 9 2 15 3" xfId="4408" xr:uid="{00000000-0005-0000-0000-0000E40E0000}"/>
    <cellStyle name="Input 9 2 16" xfId="2289" xr:uid="{00000000-0005-0000-0000-0000E50E0000}"/>
    <cellStyle name="Input 9 2 16 2" xfId="7271" xr:uid="{00000000-0005-0000-0000-0000E60E0000}"/>
    <cellStyle name="Input 9 2 16 3" xfId="5050" xr:uid="{00000000-0005-0000-0000-0000E70E0000}"/>
    <cellStyle name="Input 9 2 17" xfId="3105" xr:uid="{00000000-0005-0000-0000-0000E80E0000}"/>
    <cellStyle name="Input 9 2 17 2" xfId="8085" xr:uid="{00000000-0005-0000-0000-0000E90E0000}"/>
    <cellStyle name="Input 9 2 17 3" xfId="5863" xr:uid="{00000000-0005-0000-0000-0000EA0E0000}"/>
    <cellStyle name="Input 9 2 18" xfId="1464" xr:uid="{00000000-0005-0000-0000-0000EB0E0000}"/>
    <cellStyle name="Input 9 2 18 2" xfId="6538" xr:uid="{00000000-0005-0000-0000-0000EC0E0000}"/>
    <cellStyle name="Input 9 2 18 3" xfId="4233" xr:uid="{00000000-0005-0000-0000-0000ED0E0000}"/>
    <cellStyle name="Input 9 2 19" xfId="2201" xr:uid="{00000000-0005-0000-0000-0000EE0E0000}"/>
    <cellStyle name="Input 9 2 19 2" xfId="7183" xr:uid="{00000000-0005-0000-0000-0000EF0E0000}"/>
    <cellStyle name="Input 9 2 19 3" xfId="4962" xr:uid="{00000000-0005-0000-0000-0000F00E0000}"/>
    <cellStyle name="Input 9 2 2" xfId="2091" xr:uid="{00000000-0005-0000-0000-0000F10E0000}"/>
    <cellStyle name="Input 9 2 2 2" xfId="7073" xr:uid="{00000000-0005-0000-0000-0000F20E0000}"/>
    <cellStyle name="Input 9 2 2 3" xfId="4852" xr:uid="{00000000-0005-0000-0000-0000F30E0000}"/>
    <cellStyle name="Input 9 2 20" xfId="1373" xr:uid="{00000000-0005-0000-0000-0000F40E0000}"/>
    <cellStyle name="Input 9 2 20 2" xfId="6447" xr:uid="{00000000-0005-0000-0000-0000F50E0000}"/>
    <cellStyle name="Input 9 2 20 3" xfId="4142" xr:uid="{00000000-0005-0000-0000-0000F60E0000}"/>
    <cellStyle name="Input 9 2 21" xfId="4618" xr:uid="{00000000-0005-0000-0000-0000F70E0000}"/>
    <cellStyle name="Input 9 2 22" xfId="6919" xr:uid="{00000000-0005-0000-0000-0000F80E0000}"/>
    <cellStyle name="Input 9 2 23" xfId="3669" xr:uid="{00000000-0005-0000-0000-0000F90E0000}"/>
    <cellStyle name="Input 9 2 3" xfId="1719" xr:uid="{00000000-0005-0000-0000-0000FA0E0000}"/>
    <cellStyle name="Input 9 2 3 2" xfId="6793" xr:uid="{00000000-0005-0000-0000-0000FB0E0000}"/>
    <cellStyle name="Input 9 2 3 3" xfId="4488" xr:uid="{00000000-0005-0000-0000-0000FC0E0000}"/>
    <cellStyle name="Input 9 2 4" xfId="2006" xr:uid="{00000000-0005-0000-0000-0000FD0E0000}"/>
    <cellStyle name="Input 9 2 4 2" xfId="6988" xr:uid="{00000000-0005-0000-0000-0000FE0E0000}"/>
    <cellStyle name="Input 9 2 4 3" xfId="4767" xr:uid="{00000000-0005-0000-0000-0000FF0E0000}"/>
    <cellStyle name="Input 9 2 5" xfId="1799" xr:uid="{00000000-0005-0000-0000-0000000F0000}"/>
    <cellStyle name="Input 9 2 5 2" xfId="6873" xr:uid="{00000000-0005-0000-0000-0000010F0000}"/>
    <cellStyle name="Input 9 2 5 3" xfId="4568" xr:uid="{00000000-0005-0000-0000-0000020F0000}"/>
    <cellStyle name="Input 9 2 6" xfId="2323" xr:uid="{00000000-0005-0000-0000-0000030F0000}"/>
    <cellStyle name="Input 9 2 6 2" xfId="7305" xr:uid="{00000000-0005-0000-0000-0000040F0000}"/>
    <cellStyle name="Input 9 2 6 3" xfId="5084" xr:uid="{00000000-0005-0000-0000-0000050F0000}"/>
    <cellStyle name="Input 9 2 7" xfId="2387" xr:uid="{00000000-0005-0000-0000-0000060F0000}"/>
    <cellStyle name="Input 9 2 7 2" xfId="7369" xr:uid="{00000000-0005-0000-0000-0000070F0000}"/>
    <cellStyle name="Input 9 2 7 3" xfId="5148" xr:uid="{00000000-0005-0000-0000-0000080F0000}"/>
    <cellStyle name="Input 9 2 8" xfId="1487" xr:uid="{00000000-0005-0000-0000-0000090F0000}"/>
    <cellStyle name="Input 9 2 8 2" xfId="6561" xr:uid="{00000000-0005-0000-0000-00000A0F0000}"/>
    <cellStyle name="Input 9 2 8 3" xfId="4256" xr:uid="{00000000-0005-0000-0000-00000B0F0000}"/>
    <cellStyle name="Input 9 2 9" xfId="1158" xr:uid="{00000000-0005-0000-0000-00000C0F0000}"/>
    <cellStyle name="Input 9 2 9 2" xfId="6232" xr:uid="{00000000-0005-0000-0000-00000D0F0000}"/>
    <cellStyle name="Input 9 2 9 3" xfId="3928" xr:uid="{00000000-0005-0000-0000-00000E0F0000}"/>
    <cellStyle name="Input 9 3" xfId="1253" xr:uid="{00000000-0005-0000-0000-00000F0F0000}"/>
    <cellStyle name="Input 9 3 2" xfId="6327" xr:uid="{00000000-0005-0000-0000-0000100F0000}"/>
    <cellStyle name="Input 9 3 3" xfId="4023" xr:uid="{00000000-0005-0000-0000-0000110F0000}"/>
    <cellStyle name="Input 9 4" xfId="1572" xr:uid="{00000000-0005-0000-0000-0000120F0000}"/>
    <cellStyle name="Input 9 4 2" xfId="6646" xr:uid="{00000000-0005-0000-0000-0000130F0000}"/>
    <cellStyle name="Input 9 4 3" xfId="4341" xr:uid="{00000000-0005-0000-0000-0000140F0000}"/>
    <cellStyle name="Input 9 5" xfId="1682" xr:uid="{00000000-0005-0000-0000-0000150F0000}"/>
    <cellStyle name="Input 9 5 2" xfId="6756" xr:uid="{00000000-0005-0000-0000-0000160F0000}"/>
    <cellStyle name="Input 9 5 3" xfId="4451" xr:uid="{00000000-0005-0000-0000-0000170F0000}"/>
    <cellStyle name="Input 9 6" xfId="2987" xr:uid="{00000000-0005-0000-0000-0000180F0000}"/>
    <cellStyle name="Input 9 6 2" xfId="7967" xr:uid="{00000000-0005-0000-0000-0000190F0000}"/>
    <cellStyle name="Input 9 6 3" xfId="5745" xr:uid="{00000000-0005-0000-0000-00001A0F0000}"/>
    <cellStyle name="Input 9 7" xfId="3841" xr:uid="{00000000-0005-0000-0000-00001B0F0000}"/>
    <cellStyle name="Input 9 8" xfId="3575" xr:uid="{00000000-0005-0000-0000-00001C0F0000}"/>
    <cellStyle name="Linked Cell" xfId="346" xr:uid="{00000000-0005-0000-0000-00001D0F0000}"/>
    <cellStyle name="Millares [0] 2" xfId="347" xr:uid="{00000000-0005-0000-0000-00001E0F0000}"/>
    <cellStyle name="Millares [0] 2 2" xfId="3513" xr:uid="{00000000-0005-0000-0000-00001F0F0000}"/>
    <cellStyle name="Millares [0] 2 3" xfId="3446" xr:uid="{00000000-0005-0000-0000-0000200F0000}"/>
    <cellStyle name="Millares [0] 2 4" xfId="8428" xr:uid="{00000000-0005-0000-0000-0000210F0000}"/>
    <cellStyle name="Millares [0] 2 5" xfId="8444" xr:uid="{00000000-0005-0000-0000-0000220F0000}"/>
    <cellStyle name="Millares [0] 3" xfId="1984" xr:uid="{00000000-0005-0000-0000-0000230F0000}"/>
    <cellStyle name="Millares [0] 3 2" xfId="2393" xr:uid="{00000000-0005-0000-0000-0000240F0000}"/>
    <cellStyle name="Millares [0] 3 3" xfId="3507" xr:uid="{00000000-0005-0000-0000-0000250F0000}"/>
    <cellStyle name="Millares [0] 3 4" xfId="8452" xr:uid="{00000000-0005-0000-0000-0000260F0000}"/>
    <cellStyle name="Millares [0] 3 5" xfId="8449" xr:uid="{00000000-0005-0000-0000-0000270F0000}"/>
    <cellStyle name="Millares [0] 4" xfId="3439" xr:uid="{00000000-0005-0000-0000-0000280F0000}"/>
    <cellStyle name="Millares [0] 4 2" xfId="3443" xr:uid="{00000000-0005-0000-0000-0000290F0000}"/>
    <cellStyle name="Millares [0] 5" xfId="8423" xr:uid="{00000000-0005-0000-0000-00002A0F0000}"/>
    <cellStyle name="Millares [0] 6" xfId="8436" xr:uid="{00000000-0005-0000-0000-00002B0F0000}"/>
    <cellStyle name="Millares [0] 7" xfId="8440" xr:uid="{00000000-0005-0000-0000-00002C0F0000}"/>
    <cellStyle name="Millares 10" xfId="383" xr:uid="{00000000-0005-0000-0000-00002D0F0000}"/>
    <cellStyle name="Millares 10 2" xfId="506" xr:uid="{00000000-0005-0000-0000-00002E0F0000}"/>
    <cellStyle name="Millares 10 3" xfId="507" xr:uid="{00000000-0005-0000-0000-00002F0F0000}"/>
    <cellStyle name="Millares 10 4" xfId="508" xr:uid="{00000000-0005-0000-0000-0000300F0000}"/>
    <cellStyle name="Millares 10 5" xfId="509" xr:uid="{00000000-0005-0000-0000-0000310F0000}"/>
    <cellStyle name="Millares 10 6" xfId="490" xr:uid="{00000000-0005-0000-0000-0000320F0000}"/>
    <cellStyle name="Millares 10 7" xfId="1852" xr:uid="{00000000-0005-0000-0000-0000330F0000}"/>
    <cellStyle name="Millares 10 7 2" xfId="4619" xr:uid="{00000000-0005-0000-0000-0000340F0000}"/>
    <cellStyle name="Millares 10 7 3" xfId="3670" xr:uid="{00000000-0005-0000-0000-0000350F0000}"/>
    <cellStyle name="Millares 10 8" xfId="3524" xr:uid="{00000000-0005-0000-0000-0000360F0000}"/>
    <cellStyle name="Millares 11" xfId="382" xr:uid="{00000000-0005-0000-0000-0000370F0000}"/>
    <cellStyle name="Millares 11 2" xfId="1853" xr:uid="{00000000-0005-0000-0000-0000380F0000}"/>
    <cellStyle name="Millares 11 2 2" xfId="4620" xr:uid="{00000000-0005-0000-0000-0000390F0000}"/>
    <cellStyle name="Millares 11 2 3" xfId="3671" xr:uid="{00000000-0005-0000-0000-00003A0F0000}"/>
    <cellStyle name="Millares 11 3" xfId="3520" xr:uid="{00000000-0005-0000-0000-00003B0F0000}"/>
    <cellStyle name="Millares 12" xfId="379" xr:uid="{00000000-0005-0000-0000-00003C0F0000}"/>
    <cellStyle name="Millares 12 2" xfId="1854" xr:uid="{00000000-0005-0000-0000-00003D0F0000}"/>
    <cellStyle name="Millares 12 2 2" xfId="4621" xr:uid="{00000000-0005-0000-0000-00003E0F0000}"/>
    <cellStyle name="Millares 12 2 3" xfId="3672" xr:uid="{00000000-0005-0000-0000-00003F0F0000}"/>
    <cellStyle name="Millares 12 3" xfId="3519" xr:uid="{00000000-0005-0000-0000-0000400F0000}"/>
    <cellStyle name="Millares 13" xfId="380" xr:uid="{00000000-0005-0000-0000-0000410F0000}"/>
    <cellStyle name="Millares 13 2" xfId="496" xr:uid="{00000000-0005-0000-0000-0000420F0000}"/>
    <cellStyle name="Millares 13 3" xfId="492" xr:uid="{00000000-0005-0000-0000-0000430F0000}"/>
    <cellStyle name="Millares 13 4" xfId="1855" xr:uid="{00000000-0005-0000-0000-0000440F0000}"/>
    <cellStyle name="Millares 13 4 2" xfId="4622" xr:uid="{00000000-0005-0000-0000-0000450F0000}"/>
    <cellStyle name="Millares 13 4 3" xfId="3673" xr:uid="{00000000-0005-0000-0000-0000460F0000}"/>
    <cellStyle name="Millares 13 5" xfId="3522" xr:uid="{00000000-0005-0000-0000-0000470F0000}"/>
    <cellStyle name="Millares 14" xfId="384" xr:uid="{00000000-0005-0000-0000-0000480F0000}"/>
    <cellStyle name="Millares 14 2" xfId="1856" xr:uid="{00000000-0005-0000-0000-0000490F0000}"/>
    <cellStyle name="Millares 14 2 2" xfId="4623" xr:uid="{00000000-0005-0000-0000-00004A0F0000}"/>
    <cellStyle name="Millares 14 2 3" xfId="3674" xr:uid="{00000000-0005-0000-0000-00004B0F0000}"/>
    <cellStyle name="Millares 14 3" xfId="3523" xr:uid="{00000000-0005-0000-0000-00004C0F0000}"/>
    <cellStyle name="Millares 15" xfId="385" xr:uid="{00000000-0005-0000-0000-00004D0F0000}"/>
    <cellStyle name="Millares 15 2" xfId="1857" xr:uid="{00000000-0005-0000-0000-00004E0F0000}"/>
    <cellStyle name="Millares 15 2 2" xfId="4624" xr:uid="{00000000-0005-0000-0000-00004F0F0000}"/>
    <cellStyle name="Millares 15 2 3" xfId="3675" xr:uid="{00000000-0005-0000-0000-0000500F0000}"/>
    <cellStyle name="Millares 15 3" xfId="3518" xr:uid="{00000000-0005-0000-0000-0000510F0000}"/>
    <cellStyle name="Millares 16" xfId="386" xr:uid="{00000000-0005-0000-0000-0000520F0000}"/>
    <cellStyle name="Millares 16 2" xfId="1858" xr:uid="{00000000-0005-0000-0000-0000530F0000}"/>
    <cellStyle name="Millares 16 2 2" xfId="4625" xr:uid="{00000000-0005-0000-0000-0000540F0000}"/>
    <cellStyle name="Millares 16 2 3" xfId="3676" xr:uid="{00000000-0005-0000-0000-0000550F0000}"/>
    <cellStyle name="Millares 16 3" xfId="3525" xr:uid="{00000000-0005-0000-0000-0000560F0000}"/>
    <cellStyle name="Millares 17" xfId="482" xr:uid="{00000000-0005-0000-0000-0000570F0000}"/>
    <cellStyle name="Millares 17 2" xfId="1859" xr:uid="{00000000-0005-0000-0000-0000580F0000}"/>
    <cellStyle name="Millares 17 2 2" xfId="4626" xr:uid="{00000000-0005-0000-0000-0000590F0000}"/>
    <cellStyle name="Millares 17 2 3" xfId="3677" xr:uid="{00000000-0005-0000-0000-00005A0F0000}"/>
    <cellStyle name="Millares 17 3" xfId="3521" xr:uid="{00000000-0005-0000-0000-00005B0F0000}"/>
    <cellStyle name="Millares 18" xfId="1109" xr:uid="{00000000-0005-0000-0000-00005C0F0000}"/>
    <cellStyle name="Millares 18 2" xfId="1860" xr:uid="{00000000-0005-0000-0000-00005D0F0000}"/>
    <cellStyle name="Millares 18 2 2" xfId="4627" xr:uid="{00000000-0005-0000-0000-00005E0F0000}"/>
    <cellStyle name="Millares 18 2 3" xfId="3678" xr:uid="{00000000-0005-0000-0000-00005F0F0000}"/>
    <cellStyle name="Millares 19" xfId="1112" xr:uid="{00000000-0005-0000-0000-0000600F0000}"/>
    <cellStyle name="Millares 19 2" xfId="1861" xr:uid="{00000000-0005-0000-0000-0000610F0000}"/>
    <cellStyle name="Millares 19 2 2" xfId="4628" xr:uid="{00000000-0005-0000-0000-0000620F0000}"/>
    <cellStyle name="Millares 19 2 3" xfId="3679" xr:uid="{00000000-0005-0000-0000-0000630F0000}"/>
    <cellStyle name="Millares 2" xfId="4" xr:uid="{00000000-0005-0000-0000-0000640F0000}"/>
    <cellStyle name="Millares 2 2" xfId="387" xr:uid="{00000000-0005-0000-0000-0000650F0000}"/>
    <cellStyle name="Millares 2 2 2" xfId="510" xr:uid="{00000000-0005-0000-0000-0000660F0000}"/>
    <cellStyle name="Millares 2 2 2 2" xfId="3445" xr:uid="{00000000-0005-0000-0000-0000670F0000}"/>
    <cellStyle name="Millares 2 2 3" xfId="1862" xr:uid="{00000000-0005-0000-0000-0000680F0000}"/>
    <cellStyle name="Millares 2 2 3 2" xfId="3508" xr:uid="{00000000-0005-0000-0000-0000690F0000}"/>
    <cellStyle name="Millares 2 2 3 2 2" xfId="4629" xr:uid="{00000000-0005-0000-0000-00006A0F0000}"/>
    <cellStyle name="Millares 2 2 3 3" xfId="3680" xr:uid="{00000000-0005-0000-0000-00006B0F0000}"/>
    <cellStyle name="Millares 2 2 4" xfId="3449" xr:uid="{00000000-0005-0000-0000-00006C0F0000}"/>
    <cellStyle name="Millares 2 3" xfId="480" xr:uid="{00000000-0005-0000-0000-00006D0F0000}"/>
    <cellStyle name="Millares 2 3 2" xfId="3442" xr:uid="{00000000-0005-0000-0000-00006E0F0000}"/>
    <cellStyle name="Millares 2 4" xfId="493" xr:uid="{00000000-0005-0000-0000-00006F0F0000}"/>
    <cellStyle name="Millares 2 4 2" xfId="3509" xr:uid="{00000000-0005-0000-0000-0000700F0000}"/>
    <cellStyle name="Millares 20" xfId="348" xr:uid="{00000000-0005-0000-0000-0000710F0000}"/>
    <cellStyle name="Millares 21" xfId="1114" xr:uid="{00000000-0005-0000-0000-0000720F0000}"/>
    <cellStyle name="Millares 21 2" xfId="1863" xr:uid="{00000000-0005-0000-0000-0000730F0000}"/>
    <cellStyle name="Millares 21 2 2" xfId="4630" xr:uid="{00000000-0005-0000-0000-0000740F0000}"/>
    <cellStyle name="Millares 21 2 3" xfId="3681" xr:uid="{00000000-0005-0000-0000-0000750F0000}"/>
    <cellStyle name="Millares 22" xfId="1116" xr:uid="{00000000-0005-0000-0000-0000760F0000}"/>
    <cellStyle name="Millares 22 2" xfId="1864" xr:uid="{00000000-0005-0000-0000-0000770F0000}"/>
    <cellStyle name="Millares 22 2 2" xfId="4631" xr:uid="{00000000-0005-0000-0000-0000780F0000}"/>
    <cellStyle name="Millares 22 2 3" xfId="3682" xr:uid="{00000000-0005-0000-0000-0000790F0000}"/>
    <cellStyle name="Millares 23" xfId="1117" xr:uid="{00000000-0005-0000-0000-00007A0F0000}"/>
    <cellStyle name="Millares 23 2" xfId="1865" xr:uid="{00000000-0005-0000-0000-00007B0F0000}"/>
    <cellStyle name="Millares 23 2 2" xfId="4632" xr:uid="{00000000-0005-0000-0000-00007C0F0000}"/>
    <cellStyle name="Millares 23 2 3" xfId="3683" xr:uid="{00000000-0005-0000-0000-00007D0F0000}"/>
    <cellStyle name="Millares 24" xfId="1119" xr:uid="{00000000-0005-0000-0000-00007E0F0000}"/>
    <cellStyle name="Millares 24 2" xfId="1801" xr:uid="{00000000-0005-0000-0000-00007F0F0000}"/>
    <cellStyle name="Millares 24 2 2" xfId="4570" xr:uid="{00000000-0005-0000-0000-0000800F0000}"/>
    <cellStyle name="Millares 24 3" xfId="3889" xr:uid="{00000000-0005-0000-0000-0000810F0000}"/>
    <cellStyle name="Millares 24 4" xfId="8417" xr:uid="{00000000-0005-0000-0000-0000820F0000}"/>
    <cellStyle name="Millares 24 5" xfId="3621" xr:uid="{00000000-0005-0000-0000-0000830F0000}"/>
    <cellStyle name="Millares 24 6" xfId="8431" xr:uid="{00000000-0005-0000-0000-0000840F0000}"/>
    <cellStyle name="Millares 24 6 2" xfId="8456" xr:uid="{00000000-0005-0000-0000-0000850F0000}"/>
    <cellStyle name="Millares 24 7" xfId="8447" xr:uid="{00000000-0005-0000-0000-0000860F0000}"/>
    <cellStyle name="Millares 25" xfId="3441" xr:uid="{00000000-0005-0000-0000-0000870F0000}"/>
    <cellStyle name="Millares 25 2" xfId="8420" xr:uid="{00000000-0005-0000-0000-0000880F0000}"/>
    <cellStyle name="Millares 26" xfId="349" xr:uid="{00000000-0005-0000-0000-0000890F0000}"/>
    <cellStyle name="Millares 26 2" xfId="511" xr:uid="{00000000-0005-0000-0000-00008A0F0000}"/>
    <cellStyle name="Millares 27" xfId="3527" xr:uid="{00000000-0005-0000-0000-00008B0F0000}"/>
    <cellStyle name="Millares 28" xfId="8424" xr:uid="{00000000-0005-0000-0000-00008C0F0000}"/>
    <cellStyle name="Millares 29" xfId="8429" xr:uid="{00000000-0005-0000-0000-00008D0F0000}"/>
    <cellStyle name="Millares 29 2" xfId="8457" xr:uid="{00000000-0005-0000-0000-00008E0F0000}"/>
    <cellStyle name="Millares 3" xfId="5" xr:uid="{00000000-0005-0000-0000-00008F0F0000}"/>
    <cellStyle name="Millares 3 2" xfId="350" xr:uid="{00000000-0005-0000-0000-0000900F0000}"/>
    <cellStyle name="Millares 3 2 2" xfId="512" xr:uid="{00000000-0005-0000-0000-0000910F0000}"/>
    <cellStyle name="Millares 3 2 3" xfId="3510" xr:uid="{00000000-0005-0000-0000-0000920F0000}"/>
    <cellStyle name="Millares 3 3" xfId="499" xr:uid="{00000000-0005-0000-0000-0000930F0000}"/>
    <cellStyle name="Millares 3 4" xfId="495" xr:uid="{00000000-0005-0000-0000-0000940F0000}"/>
    <cellStyle name="Millares 3 5" xfId="3450" xr:uid="{00000000-0005-0000-0000-0000950F0000}"/>
    <cellStyle name="Millares 3 6" xfId="8458" xr:uid="{00000000-0005-0000-0000-0000960F0000}"/>
    <cellStyle name="Millares 30" xfId="351" xr:uid="{00000000-0005-0000-0000-0000970F0000}"/>
    <cellStyle name="Millares 31" xfId="8434" xr:uid="{00000000-0005-0000-0000-0000980F0000}"/>
    <cellStyle name="Millares 32" xfId="8439" xr:uid="{00000000-0005-0000-0000-0000990F0000}"/>
    <cellStyle name="Millares 33" xfId="8442" xr:uid="{00000000-0005-0000-0000-00009A0F0000}"/>
    <cellStyle name="Millares 34" xfId="8459" xr:uid="{00000000-0005-0000-0000-00009B0F0000}"/>
    <cellStyle name="Millares 35" xfId="352" xr:uid="{00000000-0005-0000-0000-00009C0F0000}"/>
    <cellStyle name="Millares 37" xfId="353" xr:uid="{00000000-0005-0000-0000-00009D0F0000}"/>
    <cellStyle name="Millares 38" xfId="354" xr:uid="{00000000-0005-0000-0000-00009E0F0000}"/>
    <cellStyle name="Millares 4" xfId="355" xr:uid="{00000000-0005-0000-0000-00009F0F0000}"/>
    <cellStyle name="Millares 4 2" xfId="308" xr:uid="{00000000-0005-0000-0000-0000A00F0000}"/>
    <cellStyle name="Millares 4 2 2" xfId="376" xr:uid="{00000000-0005-0000-0000-0000A10F0000}"/>
    <cellStyle name="Millares 4 2 2 2" xfId="1866" xr:uid="{00000000-0005-0000-0000-0000A20F0000}"/>
    <cellStyle name="Millares 4 2 2 2 2" xfId="4633" xr:uid="{00000000-0005-0000-0000-0000A30F0000}"/>
    <cellStyle name="Millares 4 2 2 2 3" xfId="3684" xr:uid="{00000000-0005-0000-0000-0000A40F0000}"/>
    <cellStyle name="Millares 4 2 3" xfId="513" xr:uid="{00000000-0005-0000-0000-0000A50F0000}"/>
    <cellStyle name="Millares 4 3" xfId="375" xr:uid="{00000000-0005-0000-0000-0000A60F0000}"/>
    <cellStyle name="Millares 4 3 2" xfId="1867" xr:uid="{00000000-0005-0000-0000-0000A70F0000}"/>
    <cellStyle name="Millares 4 3 2 2" xfId="4634" xr:uid="{00000000-0005-0000-0000-0000A80F0000}"/>
    <cellStyle name="Millares 4 3 2 3" xfId="3685" xr:uid="{00000000-0005-0000-0000-0000A90F0000}"/>
    <cellStyle name="Millares 4 3 3" xfId="3452" xr:uid="{00000000-0005-0000-0000-0000AA0F0000}"/>
    <cellStyle name="Millares 4 4" xfId="497" xr:uid="{00000000-0005-0000-0000-0000AB0F0000}"/>
    <cellStyle name="Millares 4 4 2" xfId="3453" xr:uid="{00000000-0005-0000-0000-0000AC0F0000}"/>
    <cellStyle name="Millares 4 5" xfId="3451" xr:uid="{00000000-0005-0000-0000-0000AD0F0000}"/>
    <cellStyle name="Millares 5" xfId="356" xr:uid="{00000000-0005-0000-0000-0000AE0F0000}"/>
    <cellStyle name="Millares 5 2" xfId="494" xr:uid="{00000000-0005-0000-0000-0000AF0F0000}"/>
    <cellStyle name="Millares 5 2 2" xfId="3455" xr:uid="{00000000-0005-0000-0000-0000B00F0000}"/>
    <cellStyle name="Millares 5 3" xfId="514" xr:uid="{00000000-0005-0000-0000-0000B10F0000}"/>
    <cellStyle name="Millares 5 3 2" xfId="3456" xr:uid="{00000000-0005-0000-0000-0000B20F0000}"/>
    <cellStyle name="Millares 5 4" xfId="3454" xr:uid="{00000000-0005-0000-0000-0000B30F0000}"/>
    <cellStyle name="Millares 6" xfId="371" xr:uid="{00000000-0005-0000-0000-0000B40F0000}"/>
    <cellStyle name="Millares 6 2" xfId="515" xr:uid="{00000000-0005-0000-0000-0000B50F0000}"/>
    <cellStyle name="Millares 6 2 2" xfId="3458" xr:uid="{00000000-0005-0000-0000-0000B60F0000}"/>
    <cellStyle name="Millares 6 3" xfId="1868" xr:uid="{00000000-0005-0000-0000-0000B70F0000}"/>
    <cellStyle name="Millares 6 3 2" xfId="4635" xr:uid="{00000000-0005-0000-0000-0000B80F0000}"/>
    <cellStyle name="Millares 6 3 3" xfId="3686" xr:uid="{00000000-0005-0000-0000-0000B90F0000}"/>
    <cellStyle name="Millares 6 4" xfId="3457" xr:uid="{00000000-0005-0000-0000-0000BA0F0000}"/>
    <cellStyle name="Millares 7" xfId="374" xr:uid="{00000000-0005-0000-0000-0000BB0F0000}"/>
    <cellStyle name="Millares 7 2" xfId="1869" xr:uid="{00000000-0005-0000-0000-0000BC0F0000}"/>
    <cellStyle name="Millares 7 2 2" xfId="4636" xr:uid="{00000000-0005-0000-0000-0000BD0F0000}"/>
    <cellStyle name="Millares 7 2 3" xfId="3687" xr:uid="{00000000-0005-0000-0000-0000BE0F0000}"/>
    <cellStyle name="Millares 7 3" xfId="3459" xr:uid="{00000000-0005-0000-0000-0000BF0F0000}"/>
    <cellStyle name="Millares 8" xfId="381" xr:uid="{00000000-0005-0000-0000-0000C00F0000}"/>
    <cellStyle name="Millares 8 2" xfId="1870" xr:uid="{00000000-0005-0000-0000-0000C10F0000}"/>
    <cellStyle name="Millares 8 2 2" xfId="4637" xr:uid="{00000000-0005-0000-0000-0000C20F0000}"/>
    <cellStyle name="Millares 8 2 3" xfId="3688" xr:uid="{00000000-0005-0000-0000-0000C30F0000}"/>
    <cellStyle name="Millares 8 3" xfId="3460" xr:uid="{00000000-0005-0000-0000-0000C40F0000}"/>
    <cellStyle name="Millares 8 4" xfId="8468" xr:uid="{00000000-0005-0000-0000-0000C50F0000}"/>
    <cellStyle name="Millares 9" xfId="357" xr:uid="{00000000-0005-0000-0000-0000C60F0000}"/>
    <cellStyle name="Millares 9 2" xfId="3504" xr:uid="{00000000-0005-0000-0000-0000C70F0000}"/>
    <cellStyle name="Moneda" xfId="8470" builtinId="4"/>
    <cellStyle name="Moneda [0] 19 2" xfId="516" xr:uid="{00000000-0005-0000-0000-0000C80F0000}"/>
    <cellStyle name="Moneda [0] 2" xfId="3437" xr:uid="{00000000-0005-0000-0000-0000C90F0000}"/>
    <cellStyle name="Moneda [0] 2 2" xfId="8445" xr:uid="{00000000-0005-0000-0000-0000CA0F0000}"/>
    <cellStyle name="Moneda [0] 3" xfId="8437" xr:uid="{00000000-0005-0000-0000-0000CB0F0000}"/>
    <cellStyle name="Moneda [0] 4" xfId="8469" xr:uid="{00000000-0005-0000-0000-0000CC0F0000}"/>
    <cellStyle name="Moneda 10" xfId="1110" xr:uid="{00000000-0005-0000-0000-0000CD0F0000}"/>
    <cellStyle name="Moneda 10 2" xfId="517" xr:uid="{00000000-0005-0000-0000-0000CE0F0000}"/>
    <cellStyle name="Moneda 10 3" xfId="518" xr:uid="{00000000-0005-0000-0000-0000CF0F0000}"/>
    <cellStyle name="Moneda 10 4" xfId="519" xr:uid="{00000000-0005-0000-0000-0000D00F0000}"/>
    <cellStyle name="Moneda 10 5" xfId="520" xr:uid="{00000000-0005-0000-0000-0000D10F0000}"/>
    <cellStyle name="Moneda 10 6" xfId="1871" xr:uid="{00000000-0005-0000-0000-0000D20F0000}"/>
    <cellStyle name="Moneda 10 6 2" xfId="4638" xr:uid="{00000000-0005-0000-0000-0000D30F0000}"/>
    <cellStyle name="Moneda 10 6 3" xfId="3689" xr:uid="{00000000-0005-0000-0000-0000D40F0000}"/>
    <cellStyle name="Moneda 11" xfId="1113" xr:uid="{00000000-0005-0000-0000-0000D50F0000}"/>
    <cellStyle name="Moneda 11 2" xfId="1872" xr:uid="{00000000-0005-0000-0000-0000D60F0000}"/>
    <cellStyle name="Moneda 11 2 2" xfId="4639" xr:uid="{00000000-0005-0000-0000-0000D70F0000}"/>
    <cellStyle name="Moneda 11 2 3" xfId="3690" xr:uid="{00000000-0005-0000-0000-0000D80F0000}"/>
    <cellStyle name="Moneda 12" xfId="1115" xr:uid="{00000000-0005-0000-0000-0000D90F0000}"/>
    <cellStyle name="Moneda 12 2" xfId="1873" xr:uid="{00000000-0005-0000-0000-0000DA0F0000}"/>
    <cellStyle name="Moneda 12 2 2" xfId="4640" xr:uid="{00000000-0005-0000-0000-0000DB0F0000}"/>
    <cellStyle name="Moneda 12 2 3" xfId="3691" xr:uid="{00000000-0005-0000-0000-0000DC0F0000}"/>
    <cellStyle name="Moneda 13" xfId="1802" xr:uid="{00000000-0005-0000-0000-0000DD0F0000}"/>
    <cellStyle name="Moneda 13 2" xfId="4571" xr:uid="{00000000-0005-0000-0000-0000DE0F0000}"/>
    <cellStyle name="Moneda 13 3" xfId="3622" xr:uid="{00000000-0005-0000-0000-0000DF0F0000}"/>
    <cellStyle name="Moneda 14" xfId="8419" xr:uid="{00000000-0005-0000-0000-0000E00F0000}"/>
    <cellStyle name="Moneda 15" xfId="8426" xr:uid="{00000000-0005-0000-0000-0000E10F0000}"/>
    <cellStyle name="Moneda 2" xfId="6" xr:uid="{00000000-0005-0000-0000-0000E20F0000}"/>
    <cellStyle name="Moneda 2 2" xfId="358" xr:uid="{00000000-0005-0000-0000-0000E30F0000}"/>
    <cellStyle name="Moneda 2 2 2" xfId="521" xr:uid="{00000000-0005-0000-0000-0000E40F0000}"/>
    <cellStyle name="Moneda 2 2 2 2" xfId="522" xr:uid="{00000000-0005-0000-0000-0000E50F0000}"/>
    <cellStyle name="Moneda 2 2 2 2 2" xfId="3511" xr:uid="{00000000-0005-0000-0000-0000E60F0000}"/>
    <cellStyle name="Moneda 2 2 2 3" xfId="523" xr:uid="{00000000-0005-0000-0000-0000E70F0000}"/>
    <cellStyle name="Moneda 2 2 2 4" xfId="3503" xr:uid="{00000000-0005-0000-0000-0000E80F0000}"/>
    <cellStyle name="Moneda 2 2 3" xfId="524" xr:uid="{00000000-0005-0000-0000-0000E90F0000}"/>
    <cellStyle name="Moneda 2 2 3 2" xfId="3512" xr:uid="{00000000-0005-0000-0000-0000EA0F0000}"/>
    <cellStyle name="Moneda 2 2 4" xfId="525" xr:uid="{00000000-0005-0000-0000-0000EB0F0000}"/>
    <cellStyle name="Moneda 2 2 5" xfId="3444" xr:uid="{00000000-0005-0000-0000-0000EC0F0000}"/>
    <cellStyle name="Moneda 2 3" xfId="372" xr:uid="{00000000-0005-0000-0000-0000ED0F0000}"/>
    <cellStyle name="Moneda 2 3 2" xfId="1874" xr:uid="{00000000-0005-0000-0000-0000EE0F0000}"/>
    <cellStyle name="Moneda 2 3 2 2" xfId="4641" xr:uid="{00000000-0005-0000-0000-0000EF0F0000}"/>
    <cellStyle name="Moneda 2 3 2 3" xfId="3692" xr:uid="{00000000-0005-0000-0000-0000F00F0000}"/>
    <cellStyle name="Moneda 2 4" xfId="501" xr:uid="{00000000-0005-0000-0000-0000F10F0000}"/>
    <cellStyle name="Moneda 2 5" xfId="8427" xr:uid="{00000000-0005-0000-0000-0000F20F0000}"/>
    <cellStyle name="Moneda 24" xfId="526" xr:uid="{00000000-0005-0000-0000-0000F30F0000}"/>
    <cellStyle name="Moneda 3" xfId="9" xr:uid="{00000000-0005-0000-0000-0000F40F0000}"/>
    <cellStyle name="Moneda 3 2" xfId="373" xr:uid="{00000000-0005-0000-0000-0000F50F0000}"/>
    <cellStyle name="Moneda 3 2 10" xfId="529" xr:uid="{00000000-0005-0000-0000-0000F60F0000}"/>
    <cellStyle name="Moneda 3 2 10 2" xfId="530" xr:uid="{00000000-0005-0000-0000-0000F70F0000}"/>
    <cellStyle name="Moneda 3 2 10 3" xfId="531" xr:uid="{00000000-0005-0000-0000-0000F80F0000}"/>
    <cellStyle name="Moneda 3 2 10 4" xfId="532" xr:uid="{00000000-0005-0000-0000-0000F90F0000}"/>
    <cellStyle name="Moneda 3 2 10 5" xfId="533" xr:uid="{00000000-0005-0000-0000-0000FA0F0000}"/>
    <cellStyle name="Moneda 3 2 11" xfId="534" xr:uid="{00000000-0005-0000-0000-0000FB0F0000}"/>
    <cellStyle name="Moneda 3 2 11 2" xfId="535" xr:uid="{00000000-0005-0000-0000-0000FC0F0000}"/>
    <cellStyle name="Moneda 3 2 11 3" xfId="536" xr:uid="{00000000-0005-0000-0000-0000FD0F0000}"/>
    <cellStyle name="Moneda 3 2 11 4" xfId="537" xr:uid="{00000000-0005-0000-0000-0000FE0F0000}"/>
    <cellStyle name="Moneda 3 2 11 5" xfId="538" xr:uid="{00000000-0005-0000-0000-0000FF0F0000}"/>
    <cellStyle name="Moneda 3 2 12" xfId="539" xr:uid="{00000000-0005-0000-0000-000000100000}"/>
    <cellStyle name="Moneda 3 2 12 2" xfId="540" xr:uid="{00000000-0005-0000-0000-000001100000}"/>
    <cellStyle name="Moneda 3 2 12 3" xfId="541" xr:uid="{00000000-0005-0000-0000-000002100000}"/>
    <cellStyle name="Moneda 3 2 12 4" xfId="542" xr:uid="{00000000-0005-0000-0000-000003100000}"/>
    <cellStyle name="Moneda 3 2 12 5" xfId="543" xr:uid="{00000000-0005-0000-0000-000004100000}"/>
    <cellStyle name="Moneda 3 2 13" xfId="544" xr:uid="{00000000-0005-0000-0000-000005100000}"/>
    <cellStyle name="Moneda 3 2 13 2" xfId="545" xr:uid="{00000000-0005-0000-0000-000006100000}"/>
    <cellStyle name="Moneda 3 2 13 3" xfId="546" xr:uid="{00000000-0005-0000-0000-000007100000}"/>
    <cellStyle name="Moneda 3 2 13 4" xfId="547" xr:uid="{00000000-0005-0000-0000-000008100000}"/>
    <cellStyle name="Moneda 3 2 13 5" xfId="548" xr:uid="{00000000-0005-0000-0000-000009100000}"/>
    <cellStyle name="Moneda 3 2 14" xfId="549" xr:uid="{00000000-0005-0000-0000-00000A100000}"/>
    <cellStyle name="Moneda 3 2 14 2" xfId="550" xr:uid="{00000000-0005-0000-0000-00000B100000}"/>
    <cellStyle name="Moneda 3 2 14 3" xfId="551" xr:uid="{00000000-0005-0000-0000-00000C100000}"/>
    <cellStyle name="Moneda 3 2 14 4" xfId="552" xr:uid="{00000000-0005-0000-0000-00000D100000}"/>
    <cellStyle name="Moneda 3 2 14 5" xfId="553" xr:uid="{00000000-0005-0000-0000-00000E100000}"/>
    <cellStyle name="Moneda 3 2 15" xfId="554" xr:uid="{00000000-0005-0000-0000-00000F100000}"/>
    <cellStyle name="Moneda 3 2 15 2" xfId="555" xr:uid="{00000000-0005-0000-0000-000010100000}"/>
    <cellStyle name="Moneda 3 2 15 3" xfId="556" xr:uid="{00000000-0005-0000-0000-000011100000}"/>
    <cellStyle name="Moneda 3 2 15 4" xfId="557" xr:uid="{00000000-0005-0000-0000-000012100000}"/>
    <cellStyle name="Moneda 3 2 15 5" xfId="558" xr:uid="{00000000-0005-0000-0000-000013100000}"/>
    <cellStyle name="Moneda 3 2 16" xfId="559" xr:uid="{00000000-0005-0000-0000-000014100000}"/>
    <cellStyle name="Moneda 3 2 16 2" xfId="560" xr:uid="{00000000-0005-0000-0000-000015100000}"/>
    <cellStyle name="Moneda 3 2 16 3" xfId="561" xr:uid="{00000000-0005-0000-0000-000016100000}"/>
    <cellStyle name="Moneda 3 2 16 4" xfId="562" xr:uid="{00000000-0005-0000-0000-000017100000}"/>
    <cellStyle name="Moneda 3 2 16 5" xfId="563" xr:uid="{00000000-0005-0000-0000-000018100000}"/>
    <cellStyle name="Moneda 3 2 17" xfId="564" xr:uid="{00000000-0005-0000-0000-000019100000}"/>
    <cellStyle name="Moneda 3 2 17 2" xfId="565" xr:uid="{00000000-0005-0000-0000-00001A100000}"/>
    <cellStyle name="Moneda 3 2 17 3" xfId="566" xr:uid="{00000000-0005-0000-0000-00001B100000}"/>
    <cellStyle name="Moneda 3 2 17 4" xfId="567" xr:uid="{00000000-0005-0000-0000-00001C100000}"/>
    <cellStyle name="Moneda 3 2 17 5" xfId="568" xr:uid="{00000000-0005-0000-0000-00001D100000}"/>
    <cellStyle name="Moneda 3 2 18" xfId="569" xr:uid="{00000000-0005-0000-0000-00001E100000}"/>
    <cellStyle name="Moneda 3 2 18 2" xfId="570" xr:uid="{00000000-0005-0000-0000-00001F100000}"/>
    <cellStyle name="Moneda 3 2 18 3" xfId="571" xr:uid="{00000000-0005-0000-0000-000020100000}"/>
    <cellStyle name="Moneda 3 2 18 4" xfId="572" xr:uid="{00000000-0005-0000-0000-000021100000}"/>
    <cellStyle name="Moneda 3 2 18 5" xfId="573" xr:uid="{00000000-0005-0000-0000-000022100000}"/>
    <cellStyle name="Moneda 3 2 19" xfId="574" xr:uid="{00000000-0005-0000-0000-000023100000}"/>
    <cellStyle name="Moneda 3 2 19 2" xfId="575" xr:uid="{00000000-0005-0000-0000-000024100000}"/>
    <cellStyle name="Moneda 3 2 19 3" xfId="576" xr:uid="{00000000-0005-0000-0000-000025100000}"/>
    <cellStyle name="Moneda 3 2 19 4" xfId="577" xr:uid="{00000000-0005-0000-0000-000026100000}"/>
    <cellStyle name="Moneda 3 2 19 5" xfId="578" xr:uid="{00000000-0005-0000-0000-000027100000}"/>
    <cellStyle name="Moneda 3 2 2" xfId="579" xr:uid="{00000000-0005-0000-0000-000028100000}"/>
    <cellStyle name="Moneda 3 2 2 10" xfId="580" xr:uid="{00000000-0005-0000-0000-000029100000}"/>
    <cellStyle name="Moneda 3 2 2 11" xfId="581" xr:uid="{00000000-0005-0000-0000-00002A100000}"/>
    <cellStyle name="Moneda 3 2 2 12" xfId="582" xr:uid="{00000000-0005-0000-0000-00002B100000}"/>
    <cellStyle name="Moneda 3 2 2 13" xfId="583" xr:uid="{00000000-0005-0000-0000-00002C100000}"/>
    <cellStyle name="Moneda 3 2 2 14" xfId="584" xr:uid="{00000000-0005-0000-0000-00002D100000}"/>
    <cellStyle name="Moneda 3 2 2 15" xfId="585" xr:uid="{00000000-0005-0000-0000-00002E100000}"/>
    <cellStyle name="Moneda 3 2 2 16" xfId="586" xr:uid="{00000000-0005-0000-0000-00002F100000}"/>
    <cellStyle name="Moneda 3 2 2 17" xfId="587" xr:uid="{00000000-0005-0000-0000-000030100000}"/>
    <cellStyle name="Moneda 3 2 2 18" xfId="588" xr:uid="{00000000-0005-0000-0000-000031100000}"/>
    <cellStyle name="Moneda 3 2 2 19" xfId="589" xr:uid="{00000000-0005-0000-0000-000032100000}"/>
    <cellStyle name="Moneda 3 2 2 2" xfId="590" xr:uid="{00000000-0005-0000-0000-000033100000}"/>
    <cellStyle name="Moneda 3 2 2 2 10" xfId="591" xr:uid="{00000000-0005-0000-0000-000034100000}"/>
    <cellStyle name="Moneda 3 2 2 2 10 2" xfId="592" xr:uid="{00000000-0005-0000-0000-000035100000}"/>
    <cellStyle name="Moneda 3 2 2 2 10 3" xfId="593" xr:uid="{00000000-0005-0000-0000-000036100000}"/>
    <cellStyle name="Moneda 3 2 2 2 10 4" xfId="594" xr:uid="{00000000-0005-0000-0000-000037100000}"/>
    <cellStyle name="Moneda 3 2 2 2 10 5" xfId="595" xr:uid="{00000000-0005-0000-0000-000038100000}"/>
    <cellStyle name="Moneda 3 2 2 2 11" xfId="596" xr:uid="{00000000-0005-0000-0000-000039100000}"/>
    <cellStyle name="Moneda 3 2 2 2 11 2" xfId="597" xr:uid="{00000000-0005-0000-0000-00003A100000}"/>
    <cellStyle name="Moneda 3 2 2 2 11 3" xfId="598" xr:uid="{00000000-0005-0000-0000-00003B100000}"/>
    <cellStyle name="Moneda 3 2 2 2 11 4" xfId="599" xr:uid="{00000000-0005-0000-0000-00003C100000}"/>
    <cellStyle name="Moneda 3 2 2 2 11 5" xfId="600" xr:uid="{00000000-0005-0000-0000-00003D100000}"/>
    <cellStyle name="Moneda 3 2 2 2 12" xfId="601" xr:uid="{00000000-0005-0000-0000-00003E100000}"/>
    <cellStyle name="Moneda 3 2 2 2 12 2" xfId="602" xr:uid="{00000000-0005-0000-0000-00003F100000}"/>
    <cellStyle name="Moneda 3 2 2 2 12 3" xfId="603" xr:uid="{00000000-0005-0000-0000-000040100000}"/>
    <cellStyle name="Moneda 3 2 2 2 12 4" xfId="604" xr:uid="{00000000-0005-0000-0000-000041100000}"/>
    <cellStyle name="Moneda 3 2 2 2 12 5" xfId="605" xr:uid="{00000000-0005-0000-0000-000042100000}"/>
    <cellStyle name="Moneda 3 2 2 2 13" xfId="606" xr:uid="{00000000-0005-0000-0000-000043100000}"/>
    <cellStyle name="Moneda 3 2 2 2 13 2" xfId="607" xr:uid="{00000000-0005-0000-0000-000044100000}"/>
    <cellStyle name="Moneda 3 2 2 2 13 3" xfId="608" xr:uid="{00000000-0005-0000-0000-000045100000}"/>
    <cellStyle name="Moneda 3 2 2 2 13 4" xfId="609" xr:uid="{00000000-0005-0000-0000-000046100000}"/>
    <cellStyle name="Moneda 3 2 2 2 13 5" xfId="610" xr:uid="{00000000-0005-0000-0000-000047100000}"/>
    <cellStyle name="Moneda 3 2 2 2 14" xfId="611" xr:uid="{00000000-0005-0000-0000-000048100000}"/>
    <cellStyle name="Moneda 3 2 2 2 14 2" xfId="612" xr:uid="{00000000-0005-0000-0000-000049100000}"/>
    <cellStyle name="Moneda 3 2 2 2 14 3" xfId="613" xr:uid="{00000000-0005-0000-0000-00004A100000}"/>
    <cellStyle name="Moneda 3 2 2 2 14 4" xfId="614" xr:uid="{00000000-0005-0000-0000-00004B100000}"/>
    <cellStyle name="Moneda 3 2 2 2 14 5" xfId="615" xr:uid="{00000000-0005-0000-0000-00004C100000}"/>
    <cellStyle name="Moneda 3 2 2 2 15" xfId="616" xr:uid="{00000000-0005-0000-0000-00004D100000}"/>
    <cellStyle name="Moneda 3 2 2 2 15 2" xfId="617" xr:uid="{00000000-0005-0000-0000-00004E100000}"/>
    <cellStyle name="Moneda 3 2 2 2 15 3" xfId="618" xr:uid="{00000000-0005-0000-0000-00004F100000}"/>
    <cellStyle name="Moneda 3 2 2 2 15 4" xfId="619" xr:uid="{00000000-0005-0000-0000-000050100000}"/>
    <cellStyle name="Moneda 3 2 2 2 15 5" xfId="620" xr:uid="{00000000-0005-0000-0000-000051100000}"/>
    <cellStyle name="Moneda 3 2 2 2 16" xfId="621" xr:uid="{00000000-0005-0000-0000-000052100000}"/>
    <cellStyle name="Moneda 3 2 2 2 16 2" xfId="622" xr:uid="{00000000-0005-0000-0000-000053100000}"/>
    <cellStyle name="Moneda 3 2 2 2 16 3" xfId="623" xr:uid="{00000000-0005-0000-0000-000054100000}"/>
    <cellStyle name="Moneda 3 2 2 2 16 4" xfId="624" xr:uid="{00000000-0005-0000-0000-000055100000}"/>
    <cellStyle name="Moneda 3 2 2 2 16 5" xfId="625" xr:uid="{00000000-0005-0000-0000-000056100000}"/>
    <cellStyle name="Moneda 3 2 2 2 17" xfId="626" xr:uid="{00000000-0005-0000-0000-000057100000}"/>
    <cellStyle name="Moneda 3 2 2 2 17 2" xfId="627" xr:uid="{00000000-0005-0000-0000-000058100000}"/>
    <cellStyle name="Moneda 3 2 2 2 17 3" xfId="628" xr:uid="{00000000-0005-0000-0000-000059100000}"/>
    <cellStyle name="Moneda 3 2 2 2 17 4" xfId="629" xr:uid="{00000000-0005-0000-0000-00005A100000}"/>
    <cellStyle name="Moneda 3 2 2 2 17 5" xfId="630" xr:uid="{00000000-0005-0000-0000-00005B100000}"/>
    <cellStyle name="Moneda 3 2 2 2 18" xfId="631" xr:uid="{00000000-0005-0000-0000-00005C100000}"/>
    <cellStyle name="Moneda 3 2 2 2 18 2" xfId="632" xr:uid="{00000000-0005-0000-0000-00005D100000}"/>
    <cellStyle name="Moneda 3 2 2 2 18 3" xfId="633" xr:uid="{00000000-0005-0000-0000-00005E100000}"/>
    <cellStyle name="Moneda 3 2 2 2 18 4" xfId="634" xr:uid="{00000000-0005-0000-0000-00005F100000}"/>
    <cellStyle name="Moneda 3 2 2 2 18 5" xfId="635" xr:uid="{00000000-0005-0000-0000-000060100000}"/>
    <cellStyle name="Moneda 3 2 2 2 2" xfId="636" xr:uid="{00000000-0005-0000-0000-000061100000}"/>
    <cellStyle name="Moneda 3 2 2 2 2 2" xfId="637" xr:uid="{00000000-0005-0000-0000-000062100000}"/>
    <cellStyle name="Moneda 3 2 2 2 2 3" xfId="638" xr:uid="{00000000-0005-0000-0000-000063100000}"/>
    <cellStyle name="Moneda 3 2 2 2 2 4" xfId="639" xr:uid="{00000000-0005-0000-0000-000064100000}"/>
    <cellStyle name="Moneda 3 2 2 2 2 5" xfId="640" xr:uid="{00000000-0005-0000-0000-000065100000}"/>
    <cellStyle name="Moneda 3 2 2 2 3" xfId="641" xr:uid="{00000000-0005-0000-0000-000066100000}"/>
    <cellStyle name="Moneda 3 2 2 2 3 2" xfId="642" xr:uid="{00000000-0005-0000-0000-000067100000}"/>
    <cellStyle name="Moneda 3 2 2 2 3 3" xfId="643" xr:uid="{00000000-0005-0000-0000-000068100000}"/>
    <cellStyle name="Moneda 3 2 2 2 3 4" xfId="644" xr:uid="{00000000-0005-0000-0000-000069100000}"/>
    <cellStyle name="Moneda 3 2 2 2 3 5" xfId="645" xr:uid="{00000000-0005-0000-0000-00006A100000}"/>
    <cellStyle name="Moneda 3 2 2 2 4" xfId="646" xr:uid="{00000000-0005-0000-0000-00006B100000}"/>
    <cellStyle name="Moneda 3 2 2 2 4 2" xfId="647" xr:uid="{00000000-0005-0000-0000-00006C100000}"/>
    <cellStyle name="Moneda 3 2 2 2 4 3" xfId="648" xr:uid="{00000000-0005-0000-0000-00006D100000}"/>
    <cellStyle name="Moneda 3 2 2 2 4 4" xfId="649" xr:uid="{00000000-0005-0000-0000-00006E100000}"/>
    <cellStyle name="Moneda 3 2 2 2 4 5" xfId="650" xr:uid="{00000000-0005-0000-0000-00006F100000}"/>
    <cellStyle name="Moneda 3 2 2 2 5" xfId="651" xr:uid="{00000000-0005-0000-0000-000070100000}"/>
    <cellStyle name="Moneda 3 2 2 2 5 2" xfId="652" xr:uid="{00000000-0005-0000-0000-000071100000}"/>
    <cellStyle name="Moneda 3 2 2 2 5 3" xfId="653" xr:uid="{00000000-0005-0000-0000-000072100000}"/>
    <cellStyle name="Moneda 3 2 2 2 5 4" xfId="654" xr:uid="{00000000-0005-0000-0000-000073100000}"/>
    <cellStyle name="Moneda 3 2 2 2 5 5" xfId="655" xr:uid="{00000000-0005-0000-0000-000074100000}"/>
    <cellStyle name="Moneda 3 2 2 2 6" xfId="656" xr:uid="{00000000-0005-0000-0000-000075100000}"/>
    <cellStyle name="Moneda 3 2 2 2 6 2" xfId="657" xr:uid="{00000000-0005-0000-0000-000076100000}"/>
    <cellStyle name="Moneda 3 2 2 2 6 3" xfId="658" xr:uid="{00000000-0005-0000-0000-000077100000}"/>
    <cellStyle name="Moneda 3 2 2 2 6 4" xfId="659" xr:uid="{00000000-0005-0000-0000-000078100000}"/>
    <cellStyle name="Moneda 3 2 2 2 6 5" xfId="660" xr:uid="{00000000-0005-0000-0000-000079100000}"/>
    <cellStyle name="Moneda 3 2 2 2 7" xfId="661" xr:uid="{00000000-0005-0000-0000-00007A100000}"/>
    <cellStyle name="Moneda 3 2 2 2 7 2" xfId="662" xr:uid="{00000000-0005-0000-0000-00007B100000}"/>
    <cellStyle name="Moneda 3 2 2 2 7 3" xfId="663" xr:uid="{00000000-0005-0000-0000-00007C100000}"/>
    <cellStyle name="Moneda 3 2 2 2 7 4" xfId="664" xr:uid="{00000000-0005-0000-0000-00007D100000}"/>
    <cellStyle name="Moneda 3 2 2 2 7 5" xfId="665" xr:uid="{00000000-0005-0000-0000-00007E100000}"/>
    <cellStyle name="Moneda 3 2 2 2 8" xfId="666" xr:uid="{00000000-0005-0000-0000-00007F100000}"/>
    <cellStyle name="Moneda 3 2 2 2 8 2" xfId="667" xr:uid="{00000000-0005-0000-0000-000080100000}"/>
    <cellStyle name="Moneda 3 2 2 2 8 3" xfId="668" xr:uid="{00000000-0005-0000-0000-000081100000}"/>
    <cellStyle name="Moneda 3 2 2 2 8 4" xfId="669" xr:uid="{00000000-0005-0000-0000-000082100000}"/>
    <cellStyle name="Moneda 3 2 2 2 8 5" xfId="670" xr:uid="{00000000-0005-0000-0000-000083100000}"/>
    <cellStyle name="Moneda 3 2 2 2 9" xfId="671" xr:uid="{00000000-0005-0000-0000-000084100000}"/>
    <cellStyle name="Moneda 3 2 2 2 9 2" xfId="672" xr:uid="{00000000-0005-0000-0000-000085100000}"/>
    <cellStyle name="Moneda 3 2 2 2 9 3" xfId="673" xr:uid="{00000000-0005-0000-0000-000086100000}"/>
    <cellStyle name="Moneda 3 2 2 2 9 4" xfId="674" xr:uid="{00000000-0005-0000-0000-000087100000}"/>
    <cellStyle name="Moneda 3 2 2 2 9 5" xfId="675" xr:uid="{00000000-0005-0000-0000-000088100000}"/>
    <cellStyle name="Moneda 3 2 2 20" xfId="676" xr:uid="{00000000-0005-0000-0000-000089100000}"/>
    <cellStyle name="Moneda 3 2 2 21" xfId="677" xr:uid="{00000000-0005-0000-0000-00008A100000}"/>
    <cellStyle name="Moneda 3 2 2 22" xfId="678" xr:uid="{00000000-0005-0000-0000-00008B100000}"/>
    <cellStyle name="Moneda 3 2 2 23" xfId="679" xr:uid="{00000000-0005-0000-0000-00008C100000}"/>
    <cellStyle name="Moneda 3 2 2 3" xfId="680" xr:uid="{00000000-0005-0000-0000-00008D100000}"/>
    <cellStyle name="Moneda 3 2 2 3 2" xfId="681" xr:uid="{00000000-0005-0000-0000-00008E100000}"/>
    <cellStyle name="Moneda 3 2 2 3 3" xfId="682" xr:uid="{00000000-0005-0000-0000-00008F100000}"/>
    <cellStyle name="Moneda 3 2 2 3 4" xfId="683" xr:uid="{00000000-0005-0000-0000-000090100000}"/>
    <cellStyle name="Moneda 3 2 2 3 5" xfId="684" xr:uid="{00000000-0005-0000-0000-000091100000}"/>
    <cellStyle name="Moneda 3 2 2 4" xfId="685" xr:uid="{00000000-0005-0000-0000-000092100000}"/>
    <cellStyle name="Moneda 3 2 2 5" xfId="686" xr:uid="{00000000-0005-0000-0000-000093100000}"/>
    <cellStyle name="Moneda 3 2 2 6" xfId="687" xr:uid="{00000000-0005-0000-0000-000094100000}"/>
    <cellStyle name="Moneda 3 2 2 7" xfId="688" xr:uid="{00000000-0005-0000-0000-000095100000}"/>
    <cellStyle name="Moneda 3 2 2 8" xfId="689" xr:uid="{00000000-0005-0000-0000-000096100000}"/>
    <cellStyle name="Moneda 3 2 2 9" xfId="690" xr:uid="{00000000-0005-0000-0000-000097100000}"/>
    <cellStyle name="Moneda 3 2 20" xfId="691" xr:uid="{00000000-0005-0000-0000-000098100000}"/>
    <cellStyle name="Moneda 3 2 21" xfId="528" xr:uid="{00000000-0005-0000-0000-000099100000}"/>
    <cellStyle name="Moneda 3 2 22" xfId="1876" xr:uid="{00000000-0005-0000-0000-00009A100000}"/>
    <cellStyle name="Moneda 3 2 23" xfId="3461" xr:uid="{00000000-0005-0000-0000-00009B100000}"/>
    <cellStyle name="Moneda 3 2 3" xfId="692" xr:uid="{00000000-0005-0000-0000-00009C100000}"/>
    <cellStyle name="Moneda 3 2 4" xfId="693" xr:uid="{00000000-0005-0000-0000-00009D100000}"/>
    <cellStyle name="Moneda 3 2 4 2" xfId="694" xr:uid="{00000000-0005-0000-0000-00009E100000}"/>
    <cellStyle name="Moneda 3 2 4 3" xfId="695" xr:uid="{00000000-0005-0000-0000-00009F100000}"/>
    <cellStyle name="Moneda 3 2 4 4" xfId="696" xr:uid="{00000000-0005-0000-0000-0000A0100000}"/>
    <cellStyle name="Moneda 3 2 4 5" xfId="697" xr:uid="{00000000-0005-0000-0000-0000A1100000}"/>
    <cellStyle name="Moneda 3 2 5" xfId="698" xr:uid="{00000000-0005-0000-0000-0000A2100000}"/>
    <cellStyle name="Moneda 3 2 5 2" xfId="699" xr:uid="{00000000-0005-0000-0000-0000A3100000}"/>
    <cellStyle name="Moneda 3 2 5 3" xfId="700" xr:uid="{00000000-0005-0000-0000-0000A4100000}"/>
    <cellStyle name="Moneda 3 2 5 4" xfId="701" xr:uid="{00000000-0005-0000-0000-0000A5100000}"/>
    <cellStyle name="Moneda 3 2 5 5" xfId="702" xr:uid="{00000000-0005-0000-0000-0000A6100000}"/>
    <cellStyle name="Moneda 3 2 6" xfId="703" xr:uid="{00000000-0005-0000-0000-0000A7100000}"/>
    <cellStyle name="Moneda 3 2 6 2" xfId="704" xr:uid="{00000000-0005-0000-0000-0000A8100000}"/>
    <cellStyle name="Moneda 3 2 6 3" xfId="705" xr:uid="{00000000-0005-0000-0000-0000A9100000}"/>
    <cellStyle name="Moneda 3 2 6 4" xfId="706" xr:uid="{00000000-0005-0000-0000-0000AA100000}"/>
    <cellStyle name="Moneda 3 2 6 5" xfId="707" xr:uid="{00000000-0005-0000-0000-0000AB100000}"/>
    <cellStyle name="Moneda 3 2 7" xfId="708" xr:uid="{00000000-0005-0000-0000-0000AC100000}"/>
    <cellStyle name="Moneda 3 2 7 2" xfId="709" xr:uid="{00000000-0005-0000-0000-0000AD100000}"/>
    <cellStyle name="Moneda 3 2 7 3" xfId="710" xr:uid="{00000000-0005-0000-0000-0000AE100000}"/>
    <cellStyle name="Moneda 3 2 7 4" xfId="711" xr:uid="{00000000-0005-0000-0000-0000AF100000}"/>
    <cellStyle name="Moneda 3 2 7 5" xfId="712" xr:uid="{00000000-0005-0000-0000-0000B0100000}"/>
    <cellStyle name="Moneda 3 2 8" xfId="713" xr:uid="{00000000-0005-0000-0000-0000B1100000}"/>
    <cellStyle name="Moneda 3 2 8 2" xfId="714" xr:uid="{00000000-0005-0000-0000-0000B2100000}"/>
    <cellStyle name="Moneda 3 2 8 3" xfId="715" xr:uid="{00000000-0005-0000-0000-0000B3100000}"/>
    <cellStyle name="Moneda 3 2 8 4" xfId="716" xr:uid="{00000000-0005-0000-0000-0000B4100000}"/>
    <cellStyle name="Moneda 3 2 8 5" xfId="717" xr:uid="{00000000-0005-0000-0000-0000B5100000}"/>
    <cellStyle name="Moneda 3 2 9" xfId="718" xr:uid="{00000000-0005-0000-0000-0000B6100000}"/>
    <cellStyle name="Moneda 3 2 9 2" xfId="719" xr:uid="{00000000-0005-0000-0000-0000B7100000}"/>
    <cellStyle name="Moneda 3 2 9 3" xfId="720" xr:uid="{00000000-0005-0000-0000-0000B8100000}"/>
    <cellStyle name="Moneda 3 2 9 4" xfId="721" xr:uid="{00000000-0005-0000-0000-0000B9100000}"/>
    <cellStyle name="Moneda 3 2 9 5" xfId="722" xr:uid="{00000000-0005-0000-0000-0000BA100000}"/>
    <cellStyle name="Moneda 3 3" xfId="527" xr:uid="{00000000-0005-0000-0000-0000BB100000}"/>
    <cellStyle name="Moneda 3 4" xfId="1875" xr:uid="{00000000-0005-0000-0000-0000BC100000}"/>
    <cellStyle name="Moneda 3 5" xfId="8463" xr:uid="{00000000-0005-0000-0000-0000BD100000}"/>
    <cellStyle name="Moneda 4" xfId="310" xr:uid="{00000000-0005-0000-0000-0000BE100000}"/>
    <cellStyle name="Moneda 4 2" xfId="309" xr:uid="{00000000-0005-0000-0000-0000BF100000}"/>
    <cellStyle name="Moneda 4 2 2" xfId="723" xr:uid="{00000000-0005-0000-0000-0000C0100000}"/>
    <cellStyle name="Moneda 4 3" xfId="1877" xr:uid="{00000000-0005-0000-0000-0000C1100000}"/>
    <cellStyle name="Moneda 4 3 2" xfId="4642" xr:uid="{00000000-0005-0000-0000-0000C2100000}"/>
    <cellStyle name="Moneda 4 3 3" xfId="3693" xr:uid="{00000000-0005-0000-0000-0000C3100000}"/>
    <cellStyle name="Moneda 4 4" xfId="3462" xr:uid="{00000000-0005-0000-0000-0000C4100000}"/>
    <cellStyle name="Moneda 4 5" xfId="8467" xr:uid="{00000000-0005-0000-0000-0000C5100000}"/>
    <cellStyle name="Moneda 5" xfId="307" xr:uid="{00000000-0005-0000-0000-0000C6100000}"/>
    <cellStyle name="Moneda 5 2" xfId="725" xr:uid="{00000000-0005-0000-0000-0000C7100000}"/>
    <cellStyle name="Moneda 5 2 2" xfId="3464" xr:uid="{00000000-0005-0000-0000-0000C8100000}"/>
    <cellStyle name="Moneda 5 3" xfId="724" xr:uid="{00000000-0005-0000-0000-0000C9100000}"/>
    <cellStyle name="Moneda 5 3 2" xfId="3465" xr:uid="{00000000-0005-0000-0000-0000CA100000}"/>
    <cellStyle name="Moneda 5 4" xfId="1878" xr:uid="{00000000-0005-0000-0000-0000CB100000}"/>
    <cellStyle name="Moneda 5 4 2" xfId="4643" xr:uid="{00000000-0005-0000-0000-0000CC100000}"/>
    <cellStyle name="Moneda 5 4 3" xfId="3694" xr:uid="{00000000-0005-0000-0000-0000CD100000}"/>
    <cellStyle name="Moneda 5 5" xfId="3463" xr:uid="{00000000-0005-0000-0000-0000CE100000}"/>
    <cellStyle name="Moneda 6" xfId="370" xr:uid="{00000000-0005-0000-0000-0000CF100000}"/>
    <cellStyle name="Moneda 6 2" xfId="726" xr:uid="{00000000-0005-0000-0000-0000D0100000}"/>
    <cellStyle name="Moneda 6 3" xfId="1879" xr:uid="{00000000-0005-0000-0000-0000D1100000}"/>
    <cellStyle name="Moneda 6 3 2" xfId="4644" xr:uid="{00000000-0005-0000-0000-0000D2100000}"/>
    <cellStyle name="Moneda 6 3 3" xfId="3695" xr:uid="{00000000-0005-0000-0000-0000D3100000}"/>
    <cellStyle name="Moneda 6 4" xfId="3466" xr:uid="{00000000-0005-0000-0000-0000D4100000}"/>
    <cellStyle name="Moneda 7" xfId="481" xr:uid="{00000000-0005-0000-0000-0000D5100000}"/>
    <cellStyle name="Moneda 7 2" xfId="727" xr:uid="{00000000-0005-0000-0000-0000D6100000}"/>
    <cellStyle name="Moneda 7 3" xfId="3467" xr:uid="{00000000-0005-0000-0000-0000D7100000}"/>
    <cellStyle name="Moneda 8" xfId="1108" xr:uid="{00000000-0005-0000-0000-0000D8100000}"/>
    <cellStyle name="Moneda 8 10" xfId="3514" xr:uid="{00000000-0005-0000-0000-0000D9100000}"/>
    <cellStyle name="Moneda 8 2" xfId="728" xr:uid="{00000000-0005-0000-0000-0000DA100000}"/>
    <cellStyle name="Moneda 8 3" xfId="729" xr:uid="{00000000-0005-0000-0000-0000DB100000}"/>
    <cellStyle name="Moneda 8 4" xfId="730" xr:uid="{00000000-0005-0000-0000-0000DC100000}"/>
    <cellStyle name="Moneda 8 5" xfId="731" xr:uid="{00000000-0005-0000-0000-0000DD100000}"/>
    <cellStyle name="Moneda 8 6" xfId="732" xr:uid="{00000000-0005-0000-0000-0000DE100000}"/>
    <cellStyle name="Moneda 8 7" xfId="733" xr:uid="{00000000-0005-0000-0000-0000DF100000}"/>
    <cellStyle name="Moneda 8 8" xfId="734" xr:uid="{00000000-0005-0000-0000-0000E0100000}"/>
    <cellStyle name="Moneda 8 9" xfId="1880" xr:uid="{00000000-0005-0000-0000-0000E1100000}"/>
    <cellStyle name="Moneda 8 9 2" xfId="4645" xr:uid="{00000000-0005-0000-0000-0000E2100000}"/>
    <cellStyle name="Moneda 8 9 3" xfId="3696" xr:uid="{00000000-0005-0000-0000-0000E3100000}"/>
    <cellStyle name="Moneda 9" xfId="1111" xr:uid="{00000000-0005-0000-0000-0000E4100000}"/>
    <cellStyle name="Moneda 9 2" xfId="1881" xr:uid="{00000000-0005-0000-0000-0000E5100000}"/>
    <cellStyle name="Moneda 9 2 2" xfId="4646" xr:uid="{00000000-0005-0000-0000-0000E6100000}"/>
    <cellStyle name="Moneda 9 2 3" xfId="3697" xr:uid="{00000000-0005-0000-0000-0000E7100000}"/>
    <cellStyle name="Normal" xfId="0" builtinId="0"/>
    <cellStyle name="Normal 10" xfId="488" xr:uid="{00000000-0005-0000-0000-0000E9100000}"/>
    <cellStyle name="Normal 10 2" xfId="735" xr:uid="{00000000-0005-0000-0000-0000EA100000}"/>
    <cellStyle name="Normal 10 3" xfId="736" xr:uid="{00000000-0005-0000-0000-0000EB100000}"/>
    <cellStyle name="Normal 10 4" xfId="737" xr:uid="{00000000-0005-0000-0000-0000EC100000}"/>
    <cellStyle name="Normal 10 5" xfId="738" xr:uid="{00000000-0005-0000-0000-0000ED100000}"/>
    <cellStyle name="Normal 10 6" xfId="3468" xr:uid="{00000000-0005-0000-0000-0000EE100000}"/>
    <cellStyle name="Normal 11" xfId="1800" xr:uid="{00000000-0005-0000-0000-0000EF100000}"/>
    <cellStyle name="Normal 11 2" xfId="739" xr:uid="{00000000-0005-0000-0000-0000F0100000}"/>
    <cellStyle name="Normal 11 3" xfId="740" xr:uid="{00000000-0005-0000-0000-0000F1100000}"/>
    <cellStyle name="Normal 11 4" xfId="741" xr:uid="{00000000-0005-0000-0000-0000F2100000}"/>
    <cellStyle name="Normal 11 5" xfId="742" xr:uid="{00000000-0005-0000-0000-0000F3100000}"/>
    <cellStyle name="Normal 11 6" xfId="3469" xr:uid="{00000000-0005-0000-0000-0000F4100000}"/>
    <cellStyle name="Normal 11 6 2" xfId="4569" xr:uid="{00000000-0005-0000-0000-0000F5100000}"/>
    <cellStyle name="Normal 11 7" xfId="3620" xr:uid="{00000000-0005-0000-0000-0000F6100000}"/>
    <cellStyle name="Normal 12" xfId="1983" xr:uid="{00000000-0005-0000-0000-0000F7100000}"/>
    <cellStyle name="Normal 12 2" xfId="2392" xr:uid="{00000000-0005-0000-0000-0000F8100000}"/>
    <cellStyle name="Normal 12 2 2" xfId="3505" xr:uid="{00000000-0005-0000-0000-0000F9100000}"/>
    <cellStyle name="Normal 12 3" xfId="3506" xr:uid="{00000000-0005-0000-0000-0000FA100000}"/>
    <cellStyle name="Normal 12 4" xfId="3502" xr:uid="{00000000-0005-0000-0000-0000FB100000}"/>
    <cellStyle name="Normal 13" xfId="3436" xr:uid="{00000000-0005-0000-0000-0000FC100000}"/>
    <cellStyle name="Normal 13 2" xfId="743" xr:uid="{00000000-0005-0000-0000-0000FD100000}"/>
    <cellStyle name="Normal 13 3" xfId="8418" xr:uid="{00000000-0005-0000-0000-0000FE100000}"/>
    <cellStyle name="Normal 14" xfId="3440" xr:uid="{00000000-0005-0000-0000-0000FF100000}"/>
    <cellStyle name="Normal 15" xfId="8422" xr:uid="{00000000-0005-0000-0000-000000110000}"/>
    <cellStyle name="Normal 15 2" xfId="8432" xr:uid="{00000000-0005-0000-0000-000001110000}"/>
    <cellStyle name="Normal 15 2 2" xfId="8451" xr:uid="{00000000-0005-0000-0000-000002110000}"/>
    <cellStyle name="Normal 15 2 3" xfId="8455" xr:uid="{00000000-0005-0000-0000-000003110000}"/>
    <cellStyle name="Normal 15 2 4" xfId="8450" xr:uid="{00000000-0005-0000-0000-000004110000}"/>
    <cellStyle name="Normal 15 3" xfId="8433" xr:uid="{00000000-0005-0000-0000-000005110000}"/>
    <cellStyle name="Normal 15 4" xfId="8453" xr:uid="{00000000-0005-0000-0000-000006110000}"/>
    <cellStyle name="Normal 15 5" xfId="8454" xr:uid="{00000000-0005-0000-0000-000007110000}"/>
    <cellStyle name="Normal 15 6" xfId="8448" xr:uid="{00000000-0005-0000-0000-000008110000}"/>
    <cellStyle name="Normal 16" xfId="8438" xr:uid="{00000000-0005-0000-0000-000009110000}"/>
    <cellStyle name="Normal 17" xfId="8462" xr:uid="{00000000-0005-0000-0000-00000A110000}"/>
    <cellStyle name="Normal 2" xfId="1" xr:uid="{00000000-0005-0000-0000-00000B110000}"/>
    <cellStyle name="Normal 2 2" xfId="11" xr:uid="{00000000-0005-0000-0000-00000C110000}"/>
    <cellStyle name="Normal 2 2 10" xfId="744" xr:uid="{00000000-0005-0000-0000-00000D110000}"/>
    <cellStyle name="Normal 2 2 10 2" xfId="1882" xr:uid="{00000000-0005-0000-0000-00000E110000}"/>
    <cellStyle name="Normal 2 2 10 2 2" xfId="4647" xr:uid="{00000000-0005-0000-0000-00000F110000}"/>
    <cellStyle name="Normal 2 2 10 2 3" xfId="3698" xr:uid="{00000000-0005-0000-0000-000010110000}"/>
    <cellStyle name="Normal 2 2 11" xfId="745" xr:uid="{00000000-0005-0000-0000-000011110000}"/>
    <cellStyle name="Normal 2 2 11 2" xfId="1883" xr:uid="{00000000-0005-0000-0000-000012110000}"/>
    <cellStyle name="Normal 2 2 11 2 2" xfId="4648" xr:uid="{00000000-0005-0000-0000-000013110000}"/>
    <cellStyle name="Normal 2 2 11 2 3" xfId="3699" xr:uid="{00000000-0005-0000-0000-000014110000}"/>
    <cellStyle name="Normal 2 2 12" xfId="746" xr:uid="{00000000-0005-0000-0000-000015110000}"/>
    <cellStyle name="Normal 2 2 12 2" xfId="1884" xr:uid="{00000000-0005-0000-0000-000016110000}"/>
    <cellStyle name="Normal 2 2 12 2 2" xfId="4649" xr:uid="{00000000-0005-0000-0000-000017110000}"/>
    <cellStyle name="Normal 2 2 12 2 3" xfId="3700" xr:uid="{00000000-0005-0000-0000-000018110000}"/>
    <cellStyle name="Normal 2 2 13" xfId="747" xr:uid="{00000000-0005-0000-0000-000019110000}"/>
    <cellStyle name="Normal 2 2 13 2" xfId="1885" xr:uid="{00000000-0005-0000-0000-00001A110000}"/>
    <cellStyle name="Normal 2 2 13 2 2" xfId="4650" xr:uid="{00000000-0005-0000-0000-00001B110000}"/>
    <cellStyle name="Normal 2 2 13 2 3" xfId="3701" xr:uid="{00000000-0005-0000-0000-00001C110000}"/>
    <cellStyle name="Normal 2 2 14" xfId="748" xr:uid="{00000000-0005-0000-0000-00001D110000}"/>
    <cellStyle name="Normal 2 2 14 2" xfId="1886" xr:uid="{00000000-0005-0000-0000-00001E110000}"/>
    <cellStyle name="Normal 2 2 14 2 2" xfId="4651" xr:uid="{00000000-0005-0000-0000-00001F110000}"/>
    <cellStyle name="Normal 2 2 14 2 3" xfId="3702" xr:uid="{00000000-0005-0000-0000-000020110000}"/>
    <cellStyle name="Normal 2 2 15" xfId="749" xr:uid="{00000000-0005-0000-0000-000021110000}"/>
    <cellStyle name="Normal 2 2 15 2" xfId="1887" xr:uid="{00000000-0005-0000-0000-000022110000}"/>
    <cellStyle name="Normal 2 2 15 2 2" xfId="4652" xr:uid="{00000000-0005-0000-0000-000023110000}"/>
    <cellStyle name="Normal 2 2 15 2 3" xfId="3703" xr:uid="{00000000-0005-0000-0000-000024110000}"/>
    <cellStyle name="Normal 2 2 16" xfId="750" xr:uid="{00000000-0005-0000-0000-000025110000}"/>
    <cellStyle name="Normal 2 2 16 2" xfId="1888" xr:uid="{00000000-0005-0000-0000-000026110000}"/>
    <cellStyle name="Normal 2 2 16 2 2" xfId="4653" xr:uid="{00000000-0005-0000-0000-000027110000}"/>
    <cellStyle name="Normal 2 2 16 2 3" xfId="3704" xr:uid="{00000000-0005-0000-0000-000028110000}"/>
    <cellStyle name="Normal 2 2 17" xfId="751" xr:uid="{00000000-0005-0000-0000-000029110000}"/>
    <cellStyle name="Normal 2 2 17 2" xfId="1889" xr:uid="{00000000-0005-0000-0000-00002A110000}"/>
    <cellStyle name="Normal 2 2 17 2 2" xfId="4654" xr:uid="{00000000-0005-0000-0000-00002B110000}"/>
    <cellStyle name="Normal 2 2 17 2 3" xfId="3705" xr:uid="{00000000-0005-0000-0000-00002C110000}"/>
    <cellStyle name="Normal 2 2 18" xfId="752" xr:uid="{00000000-0005-0000-0000-00002D110000}"/>
    <cellStyle name="Normal 2 2 18 2" xfId="1890" xr:uid="{00000000-0005-0000-0000-00002E110000}"/>
    <cellStyle name="Normal 2 2 18 2 2" xfId="4655" xr:uid="{00000000-0005-0000-0000-00002F110000}"/>
    <cellStyle name="Normal 2 2 18 2 3" xfId="3706" xr:uid="{00000000-0005-0000-0000-000030110000}"/>
    <cellStyle name="Normal 2 2 19" xfId="753" xr:uid="{00000000-0005-0000-0000-000031110000}"/>
    <cellStyle name="Normal 2 2 19 2" xfId="1891" xr:uid="{00000000-0005-0000-0000-000032110000}"/>
    <cellStyle name="Normal 2 2 19 2 2" xfId="4656" xr:uid="{00000000-0005-0000-0000-000033110000}"/>
    <cellStyle name="Normal 2 2 19 2 3" xfId="3707" xr:uid="{00000000-0005-0000-0000-000034110000}"/>
    <cellStyle name="Normal 2 2 2" xfId="359" xr:uid="{00000000-0005-0000-0000-000035110000}"/>
    <cellStyle name="Normal 2 2 20" xfId="754" xr:uid="{00000000-0005-0000-0000-000036110000}"/>
    <cellStyle name="Normal 2 2 20 2" xfId="1892" xr:uid="{00000000-0005-0000-0000-000037110000}"/>
    <cellStyle name="Normal 2 2 20 2 2" xfId="4657" xr:uid="{00000000-0005-0000-0000-000038110000}"/>
    <cellStyle name="Normal 2 2 20 2 3" xfId="3708" xr:uid="{00000000-0005-0000-0000-000039110000}"/>
    <cellStyle name="Normal 2 2 21" xfId="486" xr:uid="{00000000-0005-0000-0000-00003A110000}"/>
    <cellStyle name="Normal 2 2 22" xfId="8464" xr:uid="{00000000-0005-0000-0000-00003B110000}"/>
    <cellStyle name="Normal 2 2 3" xfId="755" xr:uid="{00000000-0005-0000-0000-00003C110000}"/>
    <cellStyle name="Normal 2 2 3 10" xfId="756" xr:uid="{00000000-0005-0000-0000-00003D110000}"/>
    <cellStyle name="Normal 2 2 3 11" xfId="757" xr:uid="{00000000-0005-0000-0000-00003E110000}"/>
    <cellStyle name="Normal 2 2 3 12" xfId="758" xr:uid="{00000000-0005-0000-0000-00003F110000}"/>
    <cellStyle name="Normal 2 2 3 13" xfId="759" xr:uid="{00000000-0005-0000-0000-000040110000}"/>
    <cellStyle name="Normal 2 2 3 14" xfId="760" xr:uid="{00000000-0005-0000-0000-000041110000}"/>
    <cellStyle name="Normal 2 2 3 15" xfId="761" xr:uid="{00000000-0005-0000-0000-000042110000}"/>
    <cellStyle name="Normal 2 2 3 16" xfId="762" xr:uid="{00000000-0005-0000-0000-000043110000}"/>
    <cellStyle name="Normal 2 2 3 17" xfId="763" xr:uid="{00000000-0005-0000-0000-000044110000}"/>
    <cellStyle name="Normal 2 2 3 18" xfId="764" xr:uid="{00000000-0005-0000-0000-000045110000}"/>
    <cellStyle name="Normal 2 2 3 19" xfId="1893" xr:uid="{00000000-0005-0000-0000-000046110000}"/>
    <cellStyle name="Normal 2 2 3 19 2" xfId="4658" xr:uid="{00000000-0005-0000-0000-000047110000}"/>
    <cellStyle name="Normal 2 2 3 19 3" xfId="3709" xr:uid="{00000000-0005-0000-0000-000048110000}"/>
    <cellStyle name="Normal 2 2 3 2" xfId="765" xr:uid="{00000000-0005-0000-0000-000049110000}"/>
    <cellStyle name="Normal 2 2 3 3" xfId="766" xr:uid="{00000000-0005-0000-0000-00004A110000}"/>
    <cellStyle name="Normal 2 2 3 4" xfId="767" xr:uid="{00000000-0005-0000-0000-00004B110000}"/>
    <cellStyle name="Normal 2 2 3 5" xfId="768" xr:uid="{00000000-0005-0000-0000-00004C110000}"/>
    <cellStyle name="Normal 2 2 3 6" xfId="769" xr:uid="{00000000-0005-0000-0000-00004D110000}"/>
    <cellStyle name="Normal 2 2 3 7" xfId="770" xr:uid="{00000000-0005-0000-0000-00004E110000}"/>
    <cellStyle name="Normal 2 2 3 8" xfId="771" xr:uid="{00000000-0005-0000-0000-00004F110000}"/>
    <cellStyle name="Normal 2 2 3 9" xfId="772" xr:uid="{00000000-0005-0000-0000-000050110000}"/>
    <cellStyle name="Normal 2 2 3_AIU" xfId="773" xr:uid="{00000000-0005-0000-0000-000051110000}"/>
    <cellStyle name="Normal 2 2 4" xfId="774" xr:uid="{00000000-0005-0000-0000-000052110000}"/>
    <cellStyle name="Normal 2 2 5" xfId="775" xr:uid="{00000000-0005-0000-0000-000053110000}"/>
    <cellStyle name="Normal 2 2 5 2" xfId="1894" xr:uid="{00000000-0005-0000-0000-000054110000}"/>
    <cellStyle name="Normal 2 2 5 2 2" xfId="4659" xr:uid="{00000000-0005-0000-0000-000055110000}"/>
    <cellStyle name="Normal 2 2 5 2 3" xfId="3710" xr:uid="{00000000-0005-0000-0000-000056110000}"/>
    <cellStyle name="Normal 2 2 6" xfId="776" xr:uid="{00000000-0005-0000-0000-000057110000}"/>
    <cellStyle name="Normal 2 2 6 2" xfId="1895" xr:uid="{00000000-0005-0000-0000-000058110000}"/>
    <cellStyle name="Normal 2 2 6 2 2" xfId="4660" xr:uid="{00000000-0005-0000-0000-000059110000}"/>
    <cellStyle name="Normal 2 2 6 2 3" xfId="3711" xr:uid="{00000000-0005-0000-0000-00005A110000}"/>
    <cellStyle name="Normal 2 2 7" xfId="777" xr:uid="{00000000-0005-0000-0000-00005B110000}"/>
    <cellStyle name="Normal 2 2 7 2" xfId="1896" xr:uid="{00000000-0005-0000-0000-00005C110000}"/>
    <cellStyle name="Normal 2 2 7 2 2" xfId="4661" xr:uid="{00000000-0005-0000-0000-00005D110000}"/>
    <cellStyle name="Normal 2 2 7 2 3" xfId="3712" xr:uid="{00000000-0005-0000-0000-00005E110000}"/>
    <cellStyle name="Normal 2 2 8" xfId="778" xr:uid="{00000000-0005-0000-0000-00005F110000}"/>
    <cellStyle name="Normal 2 2 8 2" xfId="1897" xr:uid="{00000000-0005-0000-0000-000060110000}"/>
    <cellStyle name="Normal 2 2 8 2 2" xfId="4662" xr:uid="{00000000-0005-0000-0000-000061110000}"/>
    <cellStyle name="Normal 2 2 8 2 3" xfId="3713" xr:uid="{00000000-0005-0000-0000-000062110000}"/>
    <cellStyle name="Normal 2 2 9" xfId="779" xr:uid="{00000000-0005-0000-0000-000063110000}"/>
    <cellStyle name="Normal 2 2 9 2" xfId="1898" xr:uid="{00000000-0005-0000-0000-000064110000}"/>
    <cellStyle name="Normal 2 2 9 2 2" xfId="4663" xr:uid="{00000000-0005-0000-0000-000065110000}"/>
    <cellStyle name="Normal 2 2 9 2 3" xfId="3714" xr:uid="{00000000-0005-0000-0000-000066110000}"/>
    <cellStyle name="Normal 2 3" xfId="2" xr:uid="{00000000-0005-0000-0000-000067110000}"/>
    <cellStyle name="Normal 2 4" xfId="483" xr:uid="{00000000-0005-0000-0000-000068110000}"/>
    <cellStyle name="Normal 3" xfId="3" xr:uid="{00000000-0005-0000-0000-000069110000}"/>
    <cellStyle name="Normal 3 2" xfId="8" xr:uid="{00000000-0005-0000-0000-00006A110000}"/>
    <cellStyle name="Normal 3 2 10" xfId="781" xr:uid="{00000000-0005-0000-0000-00006B110000}"/>
    <cellStyle name="Normal 3 2 10 2" xfId="1899" xr:uid="{00000000-0005-0000-0000-00006C110000}"/>
    <cellStyle name="Normal 3 2 10 2 2" xfId="4664" xr:uid="{00000000-0005-0000-0000-00006D110000}"/>
    <cellStyle name="Normal 3 2 10 2 3" xfId="3715" xr:uid="{00000000-0005-0000-0000-00006E110000}"/>
    <cellStyle name="Normal 3 2 11" xfId="782" xr:uid="{00000000-0005-0000-0000-00006F110000}"/>
    <cellStyle name="Normal 3 2 11 2" xfId="1900" xr:uid="{00000000-0005-0000-0000-000070110000}"/>
    <cellStyle name="Normal 3 2 11 2 2" xfId="4665" xr:uid="{00000000-0005-0000-0000-000071110000}"/>
    <cellStyle name="Normal 3 2 11 2 3" xfId="3716" xr:uid="{00000000-0005-0000-0000-000072110000}"/>
    <cellStyle name="Normal 3 2 12" xfId="783" xr:uid="{00000000-0005-0000-0000-000073110000}"/>
    <cellStyle name="Normal 3 2 12 2" xfId="1901" xr:uid="{00000000-0005-0000-0000-000074110000}"/>
    <cellStyle name="Normal 3 2 12 2 2" xfId="4666" xr:uid="{00000000-0005-0000-0000-000075110000}"/>
    <cellStyle name="Normal 3 2 12 2 3" xfId="3717" xr:uid="{00000000-0005-0000-0000-000076110000}"/>
    <cellStyle name="Normal 3 2 13" xfId="784" xr:uid="{00000000-0005-0000-0000-000077110000}"/>
    <cellStyle name="Normal 3 2 13 2" xfId="1902" xr:uid="{00000000-0005-0000-0000-000078110000}"/>
    <cellStyle name="Normal 3 2 13 2 2" xfId="4667" xr:uid="{00000000-0005-0000-0000-000079110000}"/>
    <cellStyle name="Normal 3 2 13 2 3" xfId="3718" xr:uid="{00000000-0005-0000-0000-00007A110000}"/>
    <cellStyle name="Normal 3 2 14" xfId="785" xr:uid="{00000000-0005-0000-0000-00007B110000}"/>
    <cellStyle name="Normal 3 2 14 2" xfId="1903" xr:uid="{00000000-0005-0000-0000-00007C110000}"/>
    <cellStyle name="Normal 3 2 14 2 2" xfId="4668" xr:uid="{00000000-0005-0000-0000-00007D110000}"/>
    <cellStyle name="Normal 3 2 14 2 3" xfId="3719" xr:uid="{00000000-0005-0000-0000-00007E110000}"/>
    <cellStyle name="Normal 3 2 15" xfId="786" xr:uid="{00000000-0005-0000-0000-00007F110000}"/>
    <cellStyle name="Normal 3 2 15 2" xfId="1904" xr:uid="{00000000-0005-0000-0000-000080110000}"/>
    <cellStyle name="Normal 3 2 15 2 2" xfId="4669" xr:uid="{00000000-0005-0000-0000-000081110000}"/>
    <cellStyle name="Normal 3 2 15 2 3" xfId="3720" xr:uid="{00000000-0005-0000-0000-000082110000}"/>
    <cellStyle name="Normal 3 2 16" xfId="787" xr:uid="{00000000-0005-0000-0000-000083110000}"/>
    <cellStyle name="Normal 3 2 16 2" xfId="1905" xr:uid="{00000000-0005-0000-0000-000084110000}"/>
    <cellStyle name="Normal 3 2 16 2 2" xfId="4670" xr:uid="{00000000-0005-0000-0000-000085110000}"/>
    <cellStyle name="Normal 3 2 16 2 3" xfId="3721" xr:uid="{00000000-0005-0000-0000-000086110000}"/>
    <cellStyle name="Normal 3 2 17" xfId="788" xr:uid="{00000000-0005-0000-0000-000087110000}"/>
    <cellStyle name="Normal 3 2 17 2" xfId="1906" xr:uid="{00000000-0005-0000-0000-000088110000}"/>
    <cellStyle name="Normal 3 2 17 2 2" xfId="4671" xr:uid="{00000000-0005-0000-0000-000089110000}"/>
    <cellStyle name="Normal 3 2 17 2 3" xfId="3722" xr:uid="{00000000-0005-0000-0000-00008A110000}"/>
    <cellStyle name="Normal 3 2 18" xfId="789" xr:uid="{00000000-0005-0000-0000-00008B110000}"/>
    <cellStyle name="Normal 3 2 18 2" xfId="1907" xr:uid="{00000000-0005-0000-0000-00008C110000}"/>
    <cellStyle name="Normal 3 2 18 2 2" xfId="4672" xr:uid="{00000000-0005-0000-0000-00008D110000}"/>
    <cellStyle name="Normal 3 2 18 2 3" xfId="3723" xr:uid="{00000000-0005-0000-0000-00008E110000}"/>
    <cellStyle name="Normal 3 2 19" xfId="790" xr:uid="{00000000-0005-0000-0000-00008F110000}"/>
    <cellStyle name="Normal 3 2 19 2" xfId="1908" xr:uid="{00000000-0005-0000-0000-000090110000}"/>
    <cellStyle name="Normal 3 2 19 2 2" xfId="4673" xr:uid="{00000000-0005-0000-0000-000091110000}"/>
    <cellStyle name="Normal 3 2 19 2 3" xfId="3724" xr:uid="{00000000-0005-0000-0000-000092110000}"/>
    <cellStyle name="Normal 3 2 2" xfId="791" xr:uid="{00000000-0005-0000-0000-000093110000}"/>
    <cellStyle name="Normal 3 2 2 10" xfId="792" xr:uid="{00000000-0005-0000-0000-000094110000}"/>
    <cellStyle name="Normal 3 2 2 11" xfId="793" xr:uid="{00000000-0005-0000-0000-000095110000}"/>
    <cellStyle name="Normal 3 2 2 12" xfId="794" xr:uid="{00000000-0005-0000-0000-000096110000}"/>
    <cellStyle name="Normal 3 2 2 13" xfId="795" xr:uid="{00000000-0005-0000-0000-000097110000}"/>
    <cellStyle name="Normal 3 2 2 14" xfId="796" xr:uid="{00000000-0005-0000-0000-000098110000}"/>
    <cellStyle name="Normal 3 2 2 15" xfId="797" xr:uid="{00000000-0005-0000-0000-000099110000}"/>
    <cellStyle name="Normal 3 2 2 16" xfId="798" xr:uid="{00000000-0005-0000-0000-00009A110000}"/>
    <cellStyle name="Normal 3 2 2 17" xfId="799" xr:uid="{00000000-0005-0000-0000-00009B110000}"/>
    <cellStyle name="Normal 3 2 2 18" xfId="800" xr:uid="{00000000-0005-0000-0000-00009C110000}"/>
    <cellStyle name="Normal 3 2 2 19" xfId="1909" xr:uid="{00000000-0005-0000-0000-00009D110000}"/>
    <cellStyle name="Normal 3 2 2 19 2" xfId="4674" xr:uid="{00000000-0005-0000-0000-00009E110000}"/>
    <cellStyle name="Normal 3 2 2 19 3" xfId="3725" xr:uid="{00000000-0005-0000-0000-00009F110000}"/>
    <cellStyle name="Normal 3 2 2 2" xfId="801" xr:uid="{00000000-0005-0000-0000-0000A0110000}"/>
    <cellStyle name="Normal 3 2 2 20" xfId="3471" xr:uid="{00000000-0005-0000-0000-0000A1110000}"/>
    <cellStyle name="Normal 3 2 2 3" xfId="802" xr:uid="{00000000-0005-0000-0000-0000A2110000}"/>
    <cellStyle name="Normal 3 2 2 4" xfId="803" xr:uid="{00000000-0005-0000-0000-0000A3110000}"/>
    <cellStyle name="Normal 3 2 2 5" xfId="804" xr:uid="{00000000-0005-0000-0000-0000A4110000}"/>
    <cellStyle name="Normal 3 2 2 6" xfId="805" xr:uid="{00000000-0005-0000-0000-0000A5110000}"/>
    <cellStyle name="Normal 3 2 2 7" xfId="806" xr:uid="{00000000-0005-0000-0000-0000A6110000}"/>
    <cellStyle name="Normal 3 2 2 8" xfId="807" xr:uid="{00000000-0005-0000-0000-0000A7110000}"/>
    <cellStyle name="Normal 3 2 2 9" xfId="808" xr:uid="{00000000-0005-0000-0000-0000A8110000}"/>
    <cellStyle name="Normal 3 2 2_AIU" xfId="809" xr:uid="{00000000-0005-0000-0000-0000A9110000}"/>
    <cellStyle name="Normal 3 2 20" xfId="780" xr:uid="{00000000-0005-0000-0000-0000AA110000}"/>
    <cellStyle name="Normal 3 2 21" xfId="3470" xr:uid="{00000000-0005-0000-0000-0000AB110000}"/>
    <cellStyle name="Normal 3 2 3" xfId="810" xr:uid="{00000000-0005-0000-0000-0000AC110000}"/>
    <cellStyle name="Normal 3 2 3 2" xfId="3472" xr:uid="{00000000-0005-0000-0000-0000AD110000}"/>
    <cellStyle name="Normal 3 2 4" xfId="811" xr:uid="{00000000-0005-0000-0000-0000AE110000}"/>
    <cellStyle name="Normal 3 2 4 2" xfId="1910" xr:uid="{00000000-0005-0000-0000-0000AF110000}"/>
    <cellStyle name="Normal 3 2 4 2 2" xfId="4675" xr:uid="{00000000-0005-0000-0000-0000B0110000}"/>
    <cellStyle name="Normal 3 2 4 2 3" xfId="3726" xr:uid="{00000000-0005-0000-0000-0000B1110000}"/>
    <cellStyle name="Normal 3 2 4 3" xfId="3515" xr:uid="{00000000-0005-0000-0000-0000B2110000}"/>
    <cellStyle name="Normal 3 2 5" xfId="812" xr:uid="{00000000-0005-0000-0000-0000B3110000}"/>
    <cellStyle name="Normal 3 2 5 2" xfId="1911" xr:uid="{00000000-0005-0000-0000-0000B4110000}"/>
    <cellStyle name="Normal 3 2 5 2 2" xfId="4676" xr:uid="{00000000-0005-0000-0000-0000B5110000}"/>
    <cellStyle name="Normal 3 2 5 2 3" xfId="3727" xr:uid="{00000000-0005-0000-0000-0000B6110000}"/>
    <cellStyle name="Normal 3 2 6" xfId="813" xr:uid="{00000000-0005-0000-0000-0000B7110000}"/>
    <cellStyle name="Normal 3 2 6 2" xfId="1912" xr:uid="{00000000-0005-0000-0000-0000B8110000}"/>
    <cellStyle name="Normal 3 2 6 2 2" xfId="4677" xr:uid="{00000000-0005-0000-0000-0000B9110000}"/>
    <cellStyle name="Normal 3 2 6 2 3" xfId="3728" xr:uid="{00000000-0005-0000-0000-0000BA110000}"/>
    <cellStyle name="Normal 3 2 7" xfId="814" xr:uid="{00000000-0005-0000-0000-0000BB110000}"/>
    <cellStyle name="Normal 3 2 7 2" xfId="1913" xr:uid="{00000000-0005-0000-0000-0000BC110000}"/>
    <cellStyle name="Normal 3 2 7 2 2" xfId="4678" xr:uid="{00000000-0005-0000-0000-0000BD110000}"/>
    <cellStyle name="Normal 3 2 7 2 3" xfId="3729" xr:uid="{00000000-0005-0000-0000-0000BE110000}"/>
    <cellStyle name="Normal 3 2 8" xfId="815" xr:uid="{00000000-0005-0000-0000-0000BF110000}"/>
    <cellStyle name="Normal 3 2 8 2" xfId="1914" xr:uid="{00000000-0005-0000-0000-0000C0110000}"/>
    <cellStyle name="Normal 3 2 8 2 2" xfId="4679" xr:uid="{00000000-0005-0000-0000-0000C1110000}"/>
    <cellStyle name="Normal 3 2 8 2 3" xfId="3730" xr:uid="{00000000-0005-0000-0000-0000C2110000}"/>
    <cellStyle name="Normal 3 2 9" xfId="816" xr:uid="{00000000-0005-0000-0000-0000C3110000}"/>
    <cellStyle name="Normal 3 2 9 2" xfId="1915" xr:uid="{00000000-0005-0000-0000-0000C4110000}"/>
    <cellStyle name="Normal 3 2 9 2 2" xfId="4680" xr:uid="{00000000-0005-0000-0000-0000C5110000}"/>
    <cellStyle name="Normal 3 2 9 2 3" xfId="3731" xr:uid="{00000000-0005-0000-0000-0000C6110000}"/>
    <cellStyle name="Normal 3 3" xfId="817" xr:uid="{00000000-0005-0000-0000-0000C7110000}"/>
    <cellStyle name="Normal 3 3 2" xfId="3474" xr:uid="{00000000-0005-0000-0000-0000C8110000}"/>
    <cellStyle name="Normal 3 3 3" xfId="3473" xr:uid="{00000000-0005-0000-0000-0000C9110000}"/>
    <cellStyle name="Normal 3 4" xfId="818" xr:uid="{00000000-0005-0000-0000-0000CA110000}"/>
    <cellStyle name="Normal 3 4 2" xfId="1916" xr:uid="{00000000-0005-0000-0000-0000CB110000}"/>
    <cellStyle name="Normal 3 4 2 2" xfId="3476" xr:uid="{00000000-0005-0000-0000-0000CC110000}"/>
    <cellStyle name="Normal 3 4 2 2 2" xfId="4681" xr:uid="{00000000-0005-0000-0000-0000CD110000}"/>
    <cellStyle name="Normal 3 4 2 3" xfId="3732" xr:uid="{00000000-0005-0000-0000-0000CE110000}"/>
    <cellStyle name="Normal 3 4 3" xfId="3475" xr:uid="{00000000-0005-0000-0000-0000CF110000}"/>
    <cellStyle name="Normal 3 5" xfId="8443" xr:uid="{00000000-0005-0000-0000-0000D0110000}"/>
    <cellStyle name="Normal 3 6" xfId="8460" xr:uid="{00000000-0005-0000-0000-0000D1110000}"/>
    <cellStyle name="Normal 3 7" xfId="8461" xr:uid="{00000000-0005-0000-0000-0000D2110000}"/>
    <cellStyle name="Normal 4" xfId="360" xr:uid="{00000000-0005-0000-0000-0000D3110000}"/>
    <cellStyle name="Normal 4 10" xfId="819" xr:uid="{00000000-0005-0000-0000-0000D4110000}"/>
    <cellStyle name="Normal 4 10 2" xfId="1917" xr:uid="{00000000-0005-0000-0000-0000D5110000}"/>
    <cellStyle name="Normal 4 10 2 2" xfId="4682" xr:uid="{00000000-0005-0000-0000-0000D6110000}"/>
    <cellStyle name="Normal 4 10 2 3" xfId="3733" xr:uid="{00000000-0005-0000-0000-0000D7110000}"/>
    <cellStyle name="Normal 4 11" xfId="820" xr:uid="{00000000-0005-0000-0000-0000D8110000}"/>
    <cellStyle name="Normal 4 11 2" xfId="1918" xr:uid="{00000000-0005-0000-0000-0000D9110000}"/>
    <cellStyle name="Normal 4 11 2 2" xfId="4683" xr:uid="{00000000-0005-0000-0000-0000DA110000}"/>
    <cellStyle name="Normal 4 11 2 3" xfId="3734" xr:uid="{00000000-0005-0000-0000-0000DB110000}"/>
    <cellStyle name="Normal 4 12" xfId="821" xr:uid="{00000000-0005-0000-0000-0000DC110000}"/>
    <cellStyle name="Normal 4 12 2" xfId="1919" xr:uid="{00000000-0005-0000-0000-0000DD110000}"/>
    <cellStyle name="Normal 4 12 2 2" xfId="4684" xr:uid="{00000000-0005-0000-0000-0000DE110000}"/>
    <cellStyle name="Normal 4 12 2 3" xfId="3735" xr:uid="{00000000-0005-0000-0000-0000DF110000}"/>
    <cellStyle name="Normal 4 13" xfId="822" xr:uid="{00000000-0005-0000-0000-0000E0110000}"/>
    <cellStyle name="Normal 4 13 2" xfId="1920" xr:uid="{00000000-0005-0000-0000-0000E1110000}"/>
    <cellStyle name="Normal 4 13 2 2" xfId="4685" xr:uid="{00000000-0005-0000-0000-0000E2110000}"/>
    <cellStyle name="Normal 4 13 2 3" xfId="3736" xr:uid="{00000000-0005-0000-0000-0000E3110000}"/>
    <cellStyle name="Normal 4 14" xfId="823" xr:uid="{00000000-0005-0000-0000-0000E4110000}"/>
    <cellStyle name="Normal 4 14 2" xfId="1921" xr:uid="{00000000-0005-0000-0000-0000E5110000}"/>
    <cellStyle name="Normal 4 14 2 2" xfId="4686" xr:uid="{00000000-0005-0000-0000-0000E6110000}"/>
    <cellStyle name="Normal 4 14 2 3" xfId="3737" xr:uid="{00000000-0005-0000-0000-0000E7110000}"/>
    <cellStyle name="Normal 4 15" xfId="824" xr:uid="{00000000-0005-0000-0000-0000E8110000}"/>
    <cellStyle name="Normal 4 15 2" xfId="1922" xr:uid="{00000000-0005-0000-0000-0000E9110000}"/>
    <cellStyle name="Normal 4 15 2 2" xfId="4687" xr:uid="{00000000-0005-0000-0000-0000EA110000}"/>
    <cellStyle name="Normal 4 15 2 3" xfId="3738" xr:uid="{00000000-0005-0000-0000-0000EB110000}"/>
    <cellStyle name="Normal 4 16" xfId="825" xr:uid="{00000000-0005-0000-0000-0000EC110000}"/>
    <cellStyle name="Normal 4 16 2" xfId="1923" xr:uid="{00000000-0005-0000-0000-0000ED110000}"/>
    <cellStyle name="Normal 4 16 2 2" xfId="4688" xr:uid="{00000000-0005-0000-0000-0000EE110000}"/>
    <cellStyle name="Normal 4 16 2 3" xfId="3739" xr:uid="{00000000-0005-0000-0000-0000EF110000}"/>
    <cellStyle name="Normal 4 17" xfId="826" xr:uid="{00000000-0005-0000-0000-0000F0110000}"/>
    <cellStyle name="Normal 4 17 2" xfId="1924" xr:uid="{00000000-0005-0000-0000-0000F1110000}"/>
    <cellStyle name="Normal 4 17 2 2" xfId="4689" xr:uid="{00000000-0005-0000-0000-0000F2110000}"/>
    <cellStyle name="Normal 4 17 2 3" xfId="3740" xr:uid="{00000000-0005-0000-0000-0000F3110000}"/>
    <cellStyle name="Normal 4 18" xfId="827" xr:uid="{00000000-0005-0000-0000-0000F4110000}"/>
    <cellStyle name="Normal 4 18 2" xfId="1925" xr:uid="{00000000-0005-0000-0000-0000F5110000}"/>
    <cellStyle name="Normal 4 18 2 2" xfId="4690" xr:uid="{00000000-0005-0000-0000-0000F6110000}"/>
    <cellStyle name="Normal 4 18 2 3" xfId="3741" xr:uid="{00000000-0005-0000-0000-0000F7110000}"/>
    <cellStyle name="Normal 4 19" xfId="828" xr:uid="{00000000-0005-0000-0000-0000F8110000}"/>
    <cellStyle name="Normal 4 19 2" xfId="1926" xr:uid="{00000000-0005-0000-0000-0000F9110000}"/>
    <cellStyle name="Normal 4 19 2 2" xfId="4691" xr:uid="{00000000-0005-0000-0000-0000FA110000}"/>
    <cellStyle name="Normal 4 19 2 3" xfId="3742" xr:uid="{00000000-0005-0000-0000-0000FB110000}"/>
    <cellStyle name="Normal 4 2" xfId="12" xr:uid="{00000000-0005-0000-0000-0000FC110000}"/>
    <cellStyle name="Normal 4 2 2" xfId="489" xr:uid="{00000000-0005-0000-0000-0000FD110000}"/>
    <cellStyle name="Normal 4 2 3" xfId="1927" xr:uid="{00000000-0005-0000-0000-0000FE110000}"/>
    <cellStyle name="Normal 4 2 4" xfId="3478" xr:uid="{00000000-0005-0000-0000-0000FF110000}"/>
    <cellStyle name="Normal 4 20" xfId="829" xr:uid="{00000000-0005-0000-0000-000000120000}"/>
    <cellStyle name="Normal 4 20 2" xfId="1928" xr:uid="{00000000-0005-0000-0000-000001120000}"/>
    <cellStyle name="Normal 4 20 2 2" xfId="4692" xr:uid="{00000000-0005-0000-0000-000002120000}"/>
    <cellStyle name="Normal 4 20 2 3" xfId="3743" xr:uid="{00000000-0005-0000-0000-000003120000}"/>
    <cellStyle name="Normal 4 21" xfId="484" xr:uid="{00000000-0005-0000-0000-000004120000}"/>
    <cellStyle name="Normal 4 22" xfId="3477" xr:uid="{00000000-0005-0000-0000-000005120000}"/>
    <cellStyle name="Normal 4 3" xfId="377" xr:uid="{00000000-0005-0000-0000-000006120000}"/>
    <cellStyle name="Normal 4 3 10" xfId="831" xr:uid="{00000000-0005-0000-0000-000007120000}"/>
    <cellStyle name="Normal 4 3 11" xfId="832" xr:uid="{00000000-0005-0000-0000-000008120000}"/>
    <cellStyle name="Normal 4 3 12" xfId="833" xr:uid="{00000000-0005-0000-0000-000009120000}"/>
    <cellStyle name="Normal 4 3 13" xfId="834" xr:uid="{00000000-0005-0000-0000-00000A120000}"/>
    <cellStyle name="Normal 4 3 14" xfId="835" xr:uid="{00000000-0005-0000-0000-00000B120000}"/>
    <cellStyle name="Normal 4 3 15" xfId="836" xr:uid="{00000000-0005-0000-0000-00000C120000}"/>
    <cellStyle name="Normal 4 3 16" xfId="837" xr:uid="{00000000-0005-0000-0000-00000D120000}"/>
    <cellStyle name="Normal 4 3 17" xfId="838" xr:uid="{00000000-0005-0000-0000-00000E120000}"/>
    <cellStyle name="Normal 4 3 18" xfId="839" xr:uid="{00000000-0005-0000-0000-00000F120000}"/>
    <cellStyle name="Normal 4 3 19" xfId="830" xr:uid="{00000000-0005-0000-0000-000010120000}"/>
    <cellStyle name="Normal 4 3 19 2" xfId="1929" xr:uid="{00000000-0005-0000-0000-000011120000}"/>
    <cellStyle name="Normal 4 3 19 2 2" xfId="4693" xr:uid="{00000000-0005-0000-0000-000012120000}"/>
    <cellStyle name="Normal 4 3 19 2 3" xfId="3744" xr:uid="{00000000-0005-0000-0000-000013120000}"/>
    <cellStyle name="Normal 4 3 2" xfId="840" xr:uid="{00000000-0005-0000-0000-000014120000}"/>
    <cellStyle name="Normal 4 3 20" xfId="3479" xr:uid="{00000000-0005-0000-0000-000015120000}"/>
    <cellStyle name="Normal 4 3 3" xfId="841" xr:uid="{00000000-0005-0000-0000-000016120000}"/>
    <cellStyle name="Normal 4 3 4" xfId="842" xr:uid="{00000000-0005-0000-0000-000017120000}"/>
    <cellStyle name="Normal 4 3 5" xfId="843" xr:uid="{00000000-0005-0000-0000-000018120000}"/>
    <cellStyle name="Normal 4 3 6" xfId="844" xr:uid="{00000000-0005-0000-0000-000019120000}"/>
    <cellStyle name="Normal 4 3 7" xfId="845" xr:uid="{00000000-0005-0000-0000-00001A120000}"/>
    <cellStyle name="Normal 4 3 8" xfId="846" xr:uid="{00000000-0005-0000-0000-00001B120000}"/>
    <cellStyle name="Normal 4 3 9" xfId="847" xr:uid="{00000000-0005-0000-0000-00001C120000}"/>
    <cellStyle name="Normal 4 3_AIU" xfId="848" xr:uid="{00000000-0005-0000-0000-00001D120000}"/>
    <cellStyle name="Normal 4 4" xfId="849" xr:uid="{00000000-0005-0000-0000-00001E120000}"/>
    <cellStyle name="Normal 4 4 2" xfId="3480" xr:uid="{00000000-0005-0000-0000-00001F120000}"/>
    <cellStyle name="Normal 4 5" xfId="850" xr:uid="{00000000-0005-0000-0000-000020120000}"/>
    <cellStyle name="Normal 4 5 2" xfId="1930" xr:uid="{00000000-0005-0000-0000-000021120000}"/>
    <cellStyle name="Normal 4 5 2 2" xfId="4694" xr:uid="{00000000-0005-0000-0000-000022120000}"/>
    <cellStyle name="Normal 4 5 2 3" xfId="3745" xr:uid="{00000000-0005-0000-0000-000023120000}"/>
    <cellStyle name="Normal 4 5 3" xfId="3516" xr:uid="{00000000-0005-0000-0000-000024120000}"/>
    <cellStyle name="Normal 4 6" xfId="851" xr:uid="{00000000-0005-0000-0000-000025120000}"/>
    <cellStyle name="Normal 4 6 2" xfId="1931" xr:uid="{00000000-0005-0000-0000-000026120000}"/>
    <cellStyle name="Normal 4 6 2 2" xfId="4695" xr:uid="{00000000-0005-0000-0000-000027120000}"/>
    <cellStyle name="Normal 4 6 2 3" xfId="3746" xr:uid="{00000000-0005-0000-0000-000028120000}"/>
    <cellStyle name="Normal 4 7" xfId="852" xr:uid="{00000000-0005-0000-0000-000029120000}"/>
    <cellStyle name="Normal 4 7 2" xfId="1932" xr:uid="{00000000-0005-0000-0000-00002A120000}"/>
    <cellStyle name="Normal 4 7 2 2" xfId="4696" xr:uid="{00000000-0005-0000-0000-00002B120000}"/>
    <cellStyle name="Normal 4 7 2 3" xfId="3747" xr:uid="{00000000-0005-0000-0000-00002C120000}"/>
    <cellStyle name="Normal 4 8" xfId="853" xr:uid="{00000000-0005-0000-0000-00002D120000}"/>
    <cellStyle name="Normal 4 8 2" xfId="1933" xr:uid="{00000000-0005-0000-0000-00002E120000}"/>
    <cellStyle name="Normal 4 8 2 2" xfId="4697" xr:uid="{00000000-0005-0000-0000-00002F120000}"/>
    <cellStyle name="Normal 4 8 2 3" xfId="3748" xr:uid="{00000000-0005-0000-0000-000030120000}"/>
    <cellStyle name="Normal 4 9" xfId="854" xr:uid="{00000000-0005-0000-0000-000031120000}"/>
    <cellStyle name="Normal 4 9 2" xfId="1934" xr:uid="{00000000-0005-0000-0000-000032120000}"/>
    <cellStyle name="Normal 4 9 2 2" xfId="4698" xr:uid="{00000000-0005-0000-0000-000033120000}"/>
    <cellStyle name="Normal 4 9 2 3" xfId="3749" xr:uid="{00000000-0005-0000-0000-000034120000}"/>
    <cellStyle name="Normal 5" xfId="361" xr:uid="{00000000-0005-0000-0000-000035120000}"/>
    <cellStyle name="Normal 5 2" xfId="378" xr:uid="{00000000-0005-0000-0000-000036120000}"/>
    <cellStyle name="Normal 5 2 2" xfId="3482" xr:uid="{00000000-0005-0000-0000-000037120000}"/>
    <cellStyle name="Normal 5 3" xfId="485" xr:uid="{00000000-0005-0000-0000-000038120000}"/>
    <cellStyle name="Normal 5 3 2" xfId="3483" xr:uid="{00000000-0005-0000-0000-000039120000}"/>
    <cellStyle name="Normal 5 4" xfId="3517" xr:uid="{00000000-0005-0000-0000-00003A120000}"/>
    <cellStyle name="Normal 5 5" xfId="3481" xr:uid="{00000000-0005-0000-0000-00003B120000}"/>
    <cellStyle name="Normal 6" xfId="362" xr:uid="{00000000-0005-0000-0000-00003C120000}"/>
    <cellStyle name="Normal 6 2" xfId="855" xr:uid="{00000000-0005-0000-0000-00003D120000}"/>
    <cellStyle name="Normal 6 3" xfId="8466" xr:uid="{00000000-0005-0000-0000-00003E120000}"/>
    <cellStyle name="Normal 7" xfId="363" xr:uid="{00000000-0005-0000-0000-00003F120000}"/>
    <cellStyle name="Normal 7 2" xfId="306" xr:uid="{00000000-0005-0000-0000-000040120000}"/>
    <cellStyle name="Normal 7 2 2" xfId="3485" xr:uid="{00000000-0005-0000-0000-000041120000}"/>
    <cellStyle name="Normal 7 3" xfId="433" xr:uid="{00000000-0005-0000-0000-000042120000}"/>
    <cellStyle name="Normal 7 3 2" xfId="3486" xr:uid="{00000000-0005-0000-0000-000043120000}"/>
    <cellStyle name="Normal 7 4" xfId="487" xr:uid="{00000000-0005-0000-0000-000044120000}"/>
    <cellStyle name="Normal 7 5" xfId="3484" xr:uid="{00000000-0005-0000-0000-000045120000}"/>
    <cellStyle name="Normal 8" xfId="369" xr:uid="{00000000-0005-0000-0000-000046120000}"/>
    <cellStyle name="Normal 8 2" xfId="434" xr:uid="{00000000-0005-0000-0000-000047120000}"/>
    <cellStyle name="Normal 8 2 2" xfId="3488" xr:uid="{00000000-0005-0000-0000-000048120000}"/>
    <cellStyle name="Normal 8 3" xfId="3489" xr:uid="{00000000-0005-0000-0000-000049120000}"/>
    <cellStyle name="Normal 8 4" xfId="3487" xr:uid="{00000000-0005-0000-0000-00004A120000}"/>
    <cellStyle name="Normal 9" xfId="479" xr:uid="{00000000-0005-0000-0000-00004B120000}"/>
    <cellStyle name="Normal 9 2" xfId="856" xr:uid="{00000000-0005-0000-0000-00004C120000}"/>
    <cellStyle name="Normal 9 2 2" xfId="3491" xr:uid="{00000000-0005-0000-0000-00004D120000}"/>
    <cellStyle name="Normal 9 3" xfId="857" xr:uid="{00000000-0005-0000-0000-00004E120000}"/>
    <cellStyle name="Normal 9 4" xfId="858" xr:uid="{00000000-0005-0000-0000-00004F120000}"/>
    <cellStyle name="Normal 9 5" xfId="859" xr:uid="{00000000-0005-0000-0000-000050120000}"/>
    <cellStyle name="Normal 9 6" xfId="491" xr:uid="{00000000-0005-0000-0000-000051120000}"/>
    <cellStyle name="Normal 9 7" xfId="3490" xr:uid="{00000000-0005-0000-0000-000052120000}"/>
    <cellStyle name="Note" xfId="364" xr:uid="{00000000-0005-0000-0000-000053120000}"/>
    <cellStyle name="Note 10" xfId="435" xr:uid="{00000000-0005-0000-0000-000054120000}"/>
    <cellStyle name="Note 10 2" xfId="1936" xr:uid="{00000000-0005-0000-0000-000055120000}"/>
    <cellStyle name="Note 10 2 10" xfId="2831" xr:uid="{00000000-0005-0000-0000-000056120000}"/>
    <cellStyle name="Note 10 2 10 2" xfId="7811" xr:uid="{00000000-0005-0000-0000-000057120000}"/>
    <cellStyle name="Note 10 2 10 3" xfId="5590" xr:uid="{00000000-0005-0000-0000-000058120000}"/>
    <cellStyle name="Note 10 2 11" xfId="2901" xr:uid="{00000000-0005-0000-0000-000059120000}"/>
    <cellStyle name="Note 10 2 11 2" xfId="7881" xr:uid="{00000000-0005-0000-0000-00005A120000}"/>
    <cellStyle name="Note 10 2 11 3" xfId="5659" xr:uid="{00000000-0005-0000-0000-00005B120000}"/>
    <cellStyle name="Note 10 2 12" xfId="2797" xr:uid="{00000000-0005-0000-0000-00005C120000}"/>
    <cellStyle name="Note 10 2 12 2" xfId="7777" xr:uid="{00000000-0005-0000-0000-00005D120000}"/>
    <cellStyle name="Note 10 2 12 3" xfId="5556" xr:uid="{00000000-0005-0000-0000-00005E120000}"/>
    <cellStyle name="Note 10 2 13" xfId="3020" xr:uid="{00000000-0005-0000-0000-00005F120000}"/>
    <cellStyle name="Note 10 2 13 2" xfId="8000" xr:uid="{00000000-0005-0000-0000-000060120000}"/>
    <cellStyle name="Note 10 2 13 3" xfId="5778" xr:uid="{00000000-0005-0000-0000-000061120000}"/>
    <cellStyle name="Note 10 2 14" xfId="3111" xr:uid="{00000000-0005-0000-0000-000062120000}"/>
    <cellStyle name="Note 10 2 14 2" xfId="8091" xr:uid="{00000000-0005-0000-0000-000063120000}"/>
    <cellStyle name="Note 10 2 14 3" xfId="5869" xr:uid="{00000000-0005-0000-0000-000064120000}"/>
    <cellStyle name="Note 10 2 15" xfId="3159" xr:uid="{00000000-0005-0000-0000-000065120000}"/>
    <cellStyle name="Note 10 2 15 2" xfId="8139" xr:uid="{00000000-0005-0000-0000-000066120000}"/>
    <cellStyle name="Note 10 2 15 3" xfId="5917" xr:uid="{00000000-0005-0000-0000-000067120000}"/>
    <cellStyle name="Note 10 2 16" xfId="3207" xr:uid="{00000000-0005-0000-0000-000068120000}"/>
    <cellStyle name="Note 10 2 16 2" xfId="8187" xr:uid="{00000000-0005-0000-0000-000069120000}"/>
    <cellStyle name="Note 10 2 16 3" xfId="5965" xr:uid="{00000000-0005-0000-0000-00006A120000}"/>
    <cellStyle name="Note 10 2 17" xfId="3253" xr:uid="{00000000-0005-0000-0000-00006B120000}"/>
    <cellStyle name="Note 10 2 17 2" xfId="8233" xr:uid="{00000000-0005-0000-0000-00006C120000}"/>
    <cellStyle name="Note 10 2 17 3" xfId="6011" xr:uid="{00000000-0005-0000-0000-00006D120000}"/>
    <cellStyle name="Note 10 2 18" xfId="3299" xr:uid="{00000000-0005-0000-0000-00006E120000}"/>
    <cellStyle name="Note 10 2 18 2" xfId="8279" xr:uid="{00000000-0005-0000-0000-00006F120000}"/>
    <cellStyle name="Note 10 2 18 3" xfId="6057" xr:uid="{00000000-0005-0000-0000-000070120000}"/>
    <cellStyle name="Note 10 2 19" xfId="3345" xr:uid="{00000000-0005-0000-0000-000071120000}"/>
    <cellStyle name="Note 10 2 19 2" xfId="8325" xr:uid="{00000000-0005-0000-0000-000072120000}"/>
    <cellStyle name="Note 10 2 19 3" xfId="6103" xr:uid="{00000000-0005-0000-0000-000073120000}"/>
    <cellStyle name="Note 10 2 2" xfId="2144" xr:uid="{00000000-0005-0000-0000-000074120000}"/>
    <cellStyle name="Note 10 2 2 2" xfId="7126" xr:uid="{00000000-0005-0000-0000-000075120000}"/>
    <cellStyle name="Note 10 2 2 3" xfId="4905" xr:uid="{00000000-0005-0000-0000-000076120000}"/>
    <cellStyle name="Note 10 2 20" xfId="3391" xr:uid="{00000000-0005-0000-0000-000077120000}"/>
    <cellStyle name="Note 10 2 20 2" xfId="8371" xr:uid="{00000000-0005-0000-0000-000078120000}"/>
    <cellStyle name="Note 10 2 20 3" xfId="6149" xr:uid="{00000000-0005-0000-0000-000079120000}"/>
    <cellStyle name="Note 10 2 21" xfId="4700" xr:uid="{00000000-0005-0000-0000-00007A120000}"/>
    <cellStyle name="Note 10 2 22" xfId="6921" xr:uid="{00000000-0005-0000-0000-00007B120000}"/>
    <cellStyle name="Note 10 2 23" xfId="3751" xr:uid="{00000000-0005-0000-0000-00007C120000}"/>
    <cellStyle name="Note 10 2 3" xfId="2218" xr:uid="{00000000-0005-0000-0000-00007D120000}"/>
    <cellStyle name="Note 10 2 3 2" xfId="7200" xr:uid="{00000000-0005-0000-0000-00007E120000}"/>
    <cellStyle name="Note 10 2 3 3" xfId="4979" xr:uid="{00000000-0005-0000-0000-00007F120000}"/>
    <cellStyle name="Note 10 2 4" xfId="2426" xr:uid="{00000000-0005-0000-0000-000080120000}"/>
    <cellStyle name="Note 10 2 4 2" xfId="7406" xr:uid="{00000000-0005-0000-0000-000081120000}"/>
    <cellStyle name="Note 10 2 4 3" xfId="5185" xr:uid="{00000000-0005-0000-0000-000082120000}"/>
    <cellStyle name="Note 10 2 5" xfId="2496" xr:uid="{00000000-0005-0000-0000-000083120000}"/>
    <cellStyle name="Note 10 2 5 2" xfId="7476" xr:uid="{00000000-0005-0000-0000-000084120000}"/>
    <cellStyle name="Note 10 2 5 3" xfId="5255" xr:uid="{00000000-0005-0000-0000-000085120000}"/>
    <cellStyle name="Note 10 2 6" xfId="2571" xr:uid="{00000000-0005-0000-0000-000086120000}"/>
    <cellStyle name="Note 10 2 6 2" xfId="7551" xr:uid="{00000000-0005-0000-0000-000087120000}"/>
    <cellStyle name="Note 10 2 6 3" xfId="5330" xr:uid="{00000000-0005-0000-0000-000088120000}"/>
    <cellStyle name="Note 10 2 7" xfId="2636" xr:uid="{00000000-0005-0000-0000-000089120000}"/>
    <cellStyle name="Note 10 2 7 2" xfId="7616" xr:uid="{00000000-0005-0000-0000-00008A120000}"/>
    <cellStyle name="Note 10 2 7 3" xfId="5395" xr:uid="{00000000-0005-0000-0000-00008B120000}"/>
    <cellStyle name="Note 10 2 8" xfId="2720" xr:uid="{00000000-0005-0000-0000-00008C120000}"/>
    <cellStyle name="Note 10 2 8 2" xfId="7700" xr:uid="{00000000-0005-0000-0000-00008D120000}"/>
    <cellStyle name="Note 10 2 8 3" xfId="5479" xr:uid="{00000000-0005-0000-0000-00008E120000}"/>
    <cellStyle name="Note 10 2 9" xfId="1426" xr:uid="{00000000-0005-0000-0000-00008F120000}"/>
    <cellStyle name="Note 10 2 9 2" xfId="6500" xr:uid="{00000000-0005-0000-0000-000090120000}"/>
    <cellStyle name="Note 10 2 9 3" xfId="4195" xr:uid="{00000000-0005-0000-0000-000091120000}"/>
    <cellStyle name="Note 10 3" xfId="1256" xr:uid="{00000000-0005-0000-0000-000092120000}"/>
    <cellStyle name="Note 10 3 2" xfId="6330" xr:uid="{00000000-0005-0000-0000-000093120000}"/>
    <cellStyle name="Note 10 3 3" xfId="4026" xr:uid="{00000000-0005-0000-0000-000094120000}"/>
    <cellStyle name="Note 10 4" xfId="1199" xr:uid="{00000000-0005-0000-0000-000095120000}"/>
    <cellStyle name="Note 10 4 2" xfId="6273" xr:uid="{00000000-0005-0000-0000-000096120000}"/>
    <cellStyle name="Note 10 4 3" xfId="3969" xr:uid="{00000000-0005-0000-0000-000097120000}"/>
    <cellStyle name="Note 10 5" xfId="1684" xr:uid="{00000000-0005-0000-0000-000098120000}"/>
    <cellStyle name="Note 10 5 2" xfId="6758" xr:uid="{00000000-0005-0000-0000-000099120000}"/>
    <cellStyle name="Note 10 5 3" xfId="4453" xr:uid="{00000000-0005-0000-0000-00009A120000}"/>
    <cellStyle name="Note 10 6" xfId="2689" xr:uid="{00000000-0005-0000-0000-00009B120000}"/>
    <cellStyle name="Note 10 6 2" xfId="7669" xr:uid="{00000000-0005-0000-0000-00009C120000}"/>
    <cellStyle name="Note 10 6 3" xfId="5448" xr:uid="{00000000-0005-0000-0000-00009D120000}"/>
    <cellStyle name="Note 10 7" xfId="3840" xr:uid="{00000000-0005-0000-0000-00009E120000}"/>
    <cellStyle name="Note 10 8" xfId="3576" xr:uid="{00000000-0005-0000-0000-00009F120000}"/>
    <cellStyle name="Note 11" xfId="436" xr:uid="{00000000-0005-0000-0000-0000A0120000}"/>
    <cellStyle name="Note 11 2" xfId="1937" xr:uid="{00000000-0005-0000-0000-0000A1120000}"/>
    <cellStyle name="Note 11 2 10" xfId="2832" xr:uid="{00000000-0005-0000-0000-0000A2120000}"/>
    <cellStyle name="Note 11 2 10 2" xfId="7812" xr:uid="{00000000-0005-0000-0000-0000A3120000}"/>
    <cellStyle name="Note 11 2 10 3" xfId="5591" xr:uid="{00000000-0005-0000-0000-0000A4120000}"/>
    <cellStyle name="Note 11 2 11" xfId="2902" xr:uid="{00000000-0005-0000-0000-0000A5120000}"/>
    <cellStyle name="Note 11 2 11 2" xfId="7882" xr:uid="{00000000-0005-0000-0000-0000A6120000}"/>
    <cellStyle name="Note 11 2 11 3" xfId="5660" xr:uid="{00000000-0005-0000-0000-0000A7120000}"/>
    <cellStyle name="Note 11 2 12" xfId="2018" xr:uid="{00000000-0005-0000-0000-0000A8120000}"/>
    <cellStyle name="Note 11 2 12 2" xfId="7000" xr:uid="{00000000-0005-0000-0000-0000A9120000}"/>
    <cellStyle name="Note 11 2 12 3" xfId="4779" xr:uid="{00000000-0005-0000-0000-0000AA120000}"/>
    <cellStyle name="Note 11 2 13" xfId="3021" xr:uid="{00000000-0005-0000-0000-0000AB120000}"/>
    <cellStyle name="Note 11 2 13 2" xfId="8001" xr:uid="{00000000-0005-0000-0000-0000AC120000}"/>
    <cellStyle name="Note 11 2 13 3" xfId="5779" xr:uid="{00000000-0005-0000-0000-0000AD120000}"/>
    <cellStyle name="Note 11 2 14" xfId="3112" xr:uid="{00000000-0005-0000-0000-0000AE120000}"/>
    <cellStyle name="Note 11 2 14 2" xfId="8092" xr:uid="{00000000-0005-0000-0000-0000AF120000}"/>
    <cellStyle name="Note 11 2 14 3" xfId="5870" xr:uid="{00000000-0005-0000-0000-0000B0120000}"/>
    <cellStyle name="Note 11 2 15" xfId="3160" xr:uid="{00000000-0005-0000-0000-0000B1120000}"/>
    <cellStyle name="Note 11 2 15 2" xfId="8140" xr:uid="{00000000-0005-0000-0000-0000B2120000}"/>
    <cellStyle name="Note 11 2 15 3" xfId="5918" xr:uid="{00000000-0005-0000-0000-0000B3120000}"/>
    <cellStyle name="Note 11 2 16" xfId="3208" xr:uid="{00000000-0005-0000-0000-0000B4120000}"/>
    <cellStyle name="Note 11 2 16 2" xfId="8188" xr:uid="{00000000-0005-0000-0000-0000B5120000}"/>
    <cellStyle name="Note 11 2 16 3" xfId="5966" xr:uid="{00000000-0005-0000-0000-0000B6120000}"/>
    <cellStyle name="Note 11 2 17" xfId="3254" xr:uid="{00000000-0005-0000-0000-0000B7120000}"/>
    <cellStyle name="Note 11 2 17 2" xfId="8234" xr:uid="{00000000-0005-0000-0000-0000B8120000}"/>
    <cellStyle name="Note 11 2 17 3" xfId="6012" xr:uid="{00000000-0005-0000-0000-0000B9120000}"/>
    <cellStyle name="Note 11 2 18" xfId="3300" xr:uid="{00000000-0005-0000-0000-0000BA120000}"/>
    <cellStyle name="Note 11 2 18 2" xfId="8280" xr:uid="{00000000-0005-0000-0000-0000BB120000}"/>
    <cellStyle name="Note 11 2 18 3" xfId="6058" xr:uid="{00000000-0005-0000-0000-0000BC120000}"/>
    <cellStyle name="Note 11 2 19" xfId="3346" xr:uid="{00000000-0005-0000-0000-0000BD120000}"/>
    <cellStyle name="Note 11 2 19 2" xfId="8326" xr:uid="{00000000-0005-0000-0000-0000BE120000}"/>
    <cellStyle name="Note 11 2 19 3" xfId="6104" xr:uid="{00000000-0005-0000-0000-0000BF120000}"/>
    <cellStyle name="Note 11 2 2" xfId="2145" xr:uid="{00000000-0005-0000-0000-0000C0120000}"/>
    <cellStyle name="Note 11 2 2 2" xfId="7127" xr:uid="{00000000-0005-0000-0000-0000C1120000}"/>
    <cellStyle name="Note 11 2 2 3" xfId="4906" xr:uid="{00000000-0005-0000-0000-0000C2120000}"/>
    <cellStyle name="Note 11 2 20" xfId="3392" xr:uid="{00000000-0005-0000-0000-0000C3120000}"/>
    <cellStyle name="Note 11 2 20 2" xfId="8372" xr:uid="{00000000-0005-0000-0000-0000C4120000}"/>
    <cellStyle name="Note 11 2 20 3" xfId="6150" xr:uid="{00000000-0005-0000-0000-0000C5120000}"/>
    <cellStyle name="Note 11 2 21" xfId="4701" xr:uid="{00000000-0005-0000-0000-0000C6120000}"/>
    <cellStyle name="Note 11 2 22" xfId="6922" xr:uid="{00000000-0005-0000-0000-0000C7120000}"/>
    <cellStyle name="Note 11 2 23" xfId="3752" xr:uid="{00000000-0005-0000-0000-0000C8120000}"/>
    <cellStyle name="Note 11 2 3" xfId="2219" xr:uid="{00000000-0005-0000-0000-0000C9120000}"/>
    <cellStyle name="Note 11 2 3 2" xfId="7201" xr:uid="{00000000-0005-0000-0000-0000CA120000}"/>
    <cellStyle name="Note 11 2 3 3" xfId="4980" xr:uid="{00000000-0005-0000-0000-0000CB120000}"/>
    <cellStyle name="Note 11 2 4" xfId="2427" xr:uid="{00000000-0005-0000-0000-0000CC120000}"/>
    <cellStyle name="Note 11 2 4 2" xfId="7407" xr:uid="{00000000-0005-0000-0000-0000CD120000}"/>
    <cellStyle name="Note 11 2 4 3" xfId="5186" xr:uid="{00000000-0005-0000-0000-0000CE120000}"/>
    <cellStyle name="Note 11 2 5" xfId="2497" xr:uid="{00000000-0005-0000-0000-0000CF120000}"/>
    <cellStyle name="Note 11 2 5 2" xfId="7477" xr:uid="{00000000-0005-0000-0000-0000D0120000}"/>
    <cellStyle name="Note 11 2 5 3" xfId="5256" xr:uid="{00000000-0005-0000-0000-0000D1120000}"/>
    <cellStyle name="Note 11 2 6" xfId="2572" xr:uid="{00000000-0005-0000-0000-0000D2120000}"/>
    <cellStyle name="Note 11 2 6 2" xfId="7552" xr:uid="{00000000-0005-0000-0000-0000D3120000}"/>
    <cellStyle name="Note 11 2 6 3" xfId="5331" xr:uid="{00000000-0005-0000-0000-0000D4120000}"/>
    <cellStyle name="Note 11 2 7" xfId="2637" xr:uid="{00000000-0005-0000-0000-0000D5120000}"/>
    <cellStyle name="Note 11 2 7 2" xfId="7617" xr:uid="{00000000-0005-0000-0000-0000D6120000}"/>
    <cellStyle name="Note 11 2 7 3" xfId="5396" xr:uid="{00000000-0005-0000-0000-0000D7120000}"/>
    <cellStyle name="Note 11 2 8" xfId="2721" xr:uid="{00000000-0005-0000-0000-0000D8120000}"/>
    <cellStyle name="Note 11 2 8 2" xfId="7701" xr:uid="{00000000-0005-0000-0000-0000D9120000}"/>
    <cellStyle name="Note 11 2 8 3" xfId="5480" xr:uid="{00000000-0005-0000-0000-0000DA120000}"/>
    <cellStyle name="Note 11 2 9" xfId="1467" xr:uid="{00000000-0005-0000-0000-0000DB120000}"/>
    <cellStyle name="Note 11 2 9 2" xfId="6541" xr:uid="{00000000-0005-0000-0000-0000DC120000}"/>
    <cellStyle name="Note 11 2 9 3" xfId="4236" xr:uid="{00000000-0005-0000-0000-0000DD120000}"/>
    <cellStyle name="Note 11 3" xfId="1257" xr:uid="{00000000-0005-0000-0000-0000DE120000}"/>
    <cellStyle name="Note 11 3 2" xfId="6331" xr:uid="{00000000-0005-0000-0000-0000DF120000}"/>
    <cellStyle name="Note 11 3 3" xfId="4027" xr:uid="{00000000-0005-0000-0000-0000E0120000}"/>
    <cellStyle name="Note 11 4" xfId="1303" xr:uid="{00000000-0005-0000-0000-0000E1120000}"/>
    <cellStyle name="Note 11 4 2" xfId="6377" xr:uid="{00000000-0005-0000-0000-0000E2120000}"/>
    <cellStyle name="Note 11 4 3" xfId="4073" xr:uid="{00000000-0005-0000-0000-0000E3120000}"/>
    <cellStyle name="Note 11 5" xfId="1741" xr:uid="{00000000-0005-0000-0000-0000E4120000}"/>
    <cellStyle name="Note 11 5 2" xfId="6815" xr:uid="{00000000-0005-0000-0000-0000E5120000}"/>
    <cellStyle name="Note 11 5 3" xfId="4510" xr:uid="{00000000-0005-0000-0000-0000E6120000}"/>
    <cellStyle name="Note 11 6" xfId="2985" xr:uid="{00000000-0005-0000-0000-0000E7120000}"/>
    <cellStyle name="Note 11 6 2" xfId="7965" xr:uid="{00000000-0005-0000-0000-0000E8120000}"/>
    <cellStyle name="Note 11 6 3" xfId="5743" xr:uid="{00000000-0005-0000-0000-0000E9120000}"/>
    <cellStyle name="Note 11 7" xfId="3839" xr:uid="{00000000-0005-0000-0000-0000EA120000}"/>
    <cellStyle name="Note 11 8" xfId="3577" xr:uid="{00000000-0005-0000-0000-0000EB120000}"/>
    <cellStyle name="Note 12" xfId="437" xr:uid="{00000000-0005-0000-0000-0000EC120000}"/>
    <cellStyle name="Note 12 2" xfId="1938" xr:uid="{00000000-0005-0000-0000-0000ED120000}"/>
    <cellStyle name="Note 12 2 10" xfId="2833" xr:uid="{00000000-0005-0000-0000-0000EE120000}"/>
    <cellStyle name="Note 12 2 10 2" xfId="7813" xr:uid="{00000000-0005-0000-0000-0000EF120000}"/>
    <cellStyle name="Note 12 2 10 3" xfId="5592" xr:uid="{00000000-0005-0000-0000-0000F0120000}"/>
    <cellStyle name="Note 12 2 11" xfId="2903" xr:uid="{00000000-0005-0000-0000-0000F1120000}"/>
    <cellStyle name="Note 12 2 11 2" xfId="7883" xr:uid="{00000000-0005-0000-0000-0000F2120000}"/>
    <cellStyle name="Note 12 2 11 3" xfId="5661" xr:uid="{00000000-0005-0000-0000-0000F3120000}"/>
    <cellStyle name="Note 12 2 12" xfId="2567" xr:uid="{00000000-0005-0000-0000-0000F4120000}"/>
    <cellStyle name="Note 12 2 12 2" xfId="7547" xr:uid="{00000000-0005-0000-0000-0000F5120000}"/>
    <cellStyle name="Note 12 2 12 3" xfId="5326" xr:uid="{00000000-0005-0000-0000-0000F6120000}"/>
    <cellStyle name="Note 12 2 13" xfId="3022" xr:uid="{00000000-0005-0000-0000-0000F7120000}"/>
    <cellStyle name="Note 12 2 13 2" xfId="8002" xr:uid="{00000000-0005-0000-0000-0000F8120000}"/>
    <cellStyle name="Note 12 2 13 3" xfId="5780" xr:uid="{00000000-0005-0000-0000-0000F9120000}"/>
    <cellStyle name="Note 12 2 14" xfId="3113" xr:uid="{00000000-0005-0000-0000-0000FA120000}"/>
    <cellStyle name="Note 12 2 14 2" xfId="8093" xr:uid="{00000000-0005-0000-0000-0000FB120000}"/>
    <cellStyle name="Note 12 2 14 3" xfId="5871" xr:uid="{00000000-0005-0000-0000-0000FC120000}"/>
    <cellStyle name="Note 12 2 15" xfId="3161" xr:uid="{00000000-0005-0000-0000-0000FD120000}"/>
    <cellStyle name="Note 12 2 15 2" xfId="8141" xr:uid="{00000000-0005-0000-0000-0000FE120000}"/>
    <cellStyle name="Note 12 2 15 3" xfId="5919" xr:uid="{00000000-0005-0000-0000-0000FF120000}"/>
    <cellStyle name="Note 12 2 16" xfId="3209" xr:uid="{00000000-0005-0000-0000-000000130000}"/>
    <cellStyle name="Note 12 2 16 2" xfId="8189" xr:uid="{00000000-0005-0000-0000-000001130000}"/>
    <cellStyle name="Note 12 2 16 3" xfId="5967" xr:uid="{00000000-0005-0000-0000-000002130000}"/>
    <cellStyle name="Note 12 2 17" xfId="3255" xr:uid="{00000000-0005-0000-0000-000003130000}"/>
    <cellStyle name="Note 12 2 17 2" xfId="8235" xr:uid="{00000000-0005-0000-0000-000004130000}"/>
    <cellStyle name="Note 12 2 17 3" xfId="6013" xr:uid="{00000000-0005-0000-0000-000005130000}"/>
    <cellStyle name="Note 12 2 18" xfId="3301" xr:uid="{00000000-0005-0000-0000-000006130000}"/>
    <cellStyle name="Note 12 2 18 2" xfId="8281" xr:uid="{00000000-0005-0000-0000-000007130000}"/>
    <cellStyle name="Note 12 2 18 3" xfId="6059" xr:uid="{00000000-0005-0000-0000-000008130000}"/>
    <cellStyle name="Note 12 2 19" xfId="3347" xr:uid="{00000000-0005-0000-0000-000009130000}"/>
    <cellStyle name="Note 12 2 19 2" xfId="8327" xr:uid="{00000000-0005-0000-0000-00000A130000}"/>
    <cellStyle name="Note 12 2 19 3" xfId="6105" xr:uid="{00000000-0005-0000-0000-00000B130000}"/>
    <cellStyle name="Note 12 2 2" xfId="2146" xr:uid="{00000000-0005-0000-0000-00000C130000}"/>
    <cellStyle name="Note 12 2 2 2" xfId="7128" xr:uid="{00000000-0005-0000-0000-00000D130000}"/>
    <cellStyle name="Note 12 2 2 3" xfId="4907" xr:uid="{00000000-0005-0000-0000-00000E130000}"/>
    <cellStyle name="Note 12 2 20" xfId="3393" xr:uid="{00000000-0005-0000-0000-00000F130000}"/>
    <cellStyle name="Note 12 2 20 2" xfId="8373" xr:uid="{00000000-0005-0000-0000-000010130000}"/>
    <cellStyle name="Note 12 2 20 3" xfId="6151" xr:uid="{00000000-0005-0000-0000-000011130000}"/>
    <cellStyle name="Note 12 2 21" xfId="4702" xr:uid="{00000000-0005-0000-0000-000012130000}"/>
    <cellStyle name="Note 12 2 22" xfId="6923" xr:uid="{00000000-0005-0000-0000-000013130000}"/>
    <cellStyle name="Note 12 2 23" xfId="3753" xr:uid="{00000000-0005-0000-0000-000014130000}"/>
    <cellStyle name="Note 12 2 3" xfId="2220" xr:uid="{00000000-0005-0000-0000-000015130000}"/>
    <cellStyle name="Note 12 2 3 2" xfId="7202" xr:uid="{00000000-0005-0000-0000-000016130000}"/>
    <cellStyle name="Note 12 2 3 3" xfId="4981" xr:uid="{00000000-0005-0000-0000-000017130000}"/>
    <cellStyle name="Note 12 2 4" xfId="2428" xr:uid="{00000000-0005-0000-0000-000018130000}"/>
    <cellStyle name="Note 12 2 4 2" xfId="7408" xr:uid="{00000000-0005-0000-0000-000019130000}"/>
    <cellStyle name="Note 12 2 4 3" xfId="5187" xr:uid="{00000000-0005-0000-0000-00001A130000}"/>
    <cellStyle name="Note 12 2 5" xfId="2498" xr:uid="{00000000-0005-0000-0000-00001B130000}"/>
    <cellStyle name="Note 12 2 5 2" xfId="7478" xr:uid="{00000000-0005-0000-0000-00001C130000}"/>
    <cellStyle name="Note 12 2 5 3" xfId="5257" xr:uid="{00000000-0005-0000-0000-00001D130000}"/>
    <cellStyle name="Note 12 2 6" xfId="2573" xr:uid="{00000000-0005-0000-0000-00001E130000}"/>
    <cellStyle name="Note 12 2 6 2" xfId="7553" xr:uid="{00000000-0005-0000-0000-00001F130000}"/>
    <cellStyle name="Note 12 2 6 3" xfId="5332" xr:uid="{00000000-0005-0000-0000-000020130000}"/>
    <cellStyle name="Note 12 2 7" xfId="2638" xr:uid="{00000000-0005-0000-0000-000021130000}"/>
    <cellStyle name="Note 12 2 7 2" xfId="7618" xr:uid="{00000000-0005-0000-0000-000022130000}"/>
    <cellStyle name="Note 12 2 7 3" xfId="5397" xr:uid="{00000000-0005-0000-0000-000023130000}"/>
    <cellStyle name="Note 12 2 8" xfId="2722" xr:uid="{00000000-0005-0000-0000-000024130000}"/>
    <cellStyle name="Note 12 2 8 2" xfId="7702" xr:uid="{00000000-0005-0000-0000-000025130000}"/>
    <cellStyle name="Note 12 2 8 3" xfId="5481" xr:uid="{00000000-0005-0000-0000-000026130000}"/>
    <cellStyle name="Note 12 2 9" xfId="2281" xr:uid="{00000000-0005-0000-0000-000027130000}"/>
    <cellStyle name="Note 12 2 9 2" xfId="7263" xr:uid="{00000000-0005-0000-0000-000028130000}"/>
    <cellStyle name="Note 12 2 9 3" xfId="5042" xr:uid="{00000000-0005-0000-0000-000029130000}"/>
    <cellStyle name="Note 12 3" xfId="1258" xr:uid="{00000000-0005-0000-0000-00002A130000}"/>
    <cellStyle name="Note 12 3 2" xfId="6332" xr:uid="{00000000-0005-0000-0000-00002B130000}"/>
    <cellStyle name="Note 12 3 3" xfId="4028" xr:uid="{00000000-0005-0000-0000-00002C130000}"/>
    <cellStyle name="Note 12 4" xfId="1568" xr:uid="{00000000-0005-0000-0000-00002D130000}"/>
    <cellStyle name="Note 12 4 2" xfId="6642" xr:uid="{00000000-0005-0000-0000-00002E130000}"/>
    <cellStyle name="Note 12 4 3" xfId="4337" xr:uid="{00000000-0005-0000-0000-00002F130000}"/>
    <cellStyle name="Note 12 5" xfId="1634" xr:uid="{00000000-0005-0000-0000-000030130000}"/>
    <cellStyle name="Note 12 5 2" xfId="6708" xr:uid="{00000000-0005-0000-0000-000031130000}"/>
    <cellStyle name="Note 12 5 3" xfId="4403" xr:uid="{00000000-0005-0000-0000-000032130000}"/>
    <cellStyle name="Note 12 6" xfId="1469" xr:uid="{00000000-0005-0000-0000-000033130000}"/>
    <cellStyle name="Note 12 6 2" xfId="6543" xr:uid="{00000000-0005-0000-0000-000034130000}"/>
    <cellStyle name="Note 12 6 3" xfId="4238" xr:uid="{00000000-0005-0000-0000-000035130000}"/>
    <cellStyle name="Note 12 7" xfId="3838" xr:uid="{00000000-0005-0000-0000-000036130000}"/>
    <cellStyle name="Note 12 8" xfId="3578" xr:uid="{00000000-0005-0000-0000-000037130000}"/>
    <cellStyle name="Note 13" xfId="438" xr:uid="{00000000-0005-0000-0000-000038130000}"/>
    <cellStyle name="Note 13 2" xfId="1939" xr:uid="{00000000-0005-0000-0000-000039130000}"/>
    <cellStyle name="Note 13 2 10" xfId="2834" xr:uid="{00000000-0005-0000-0000-00003A130000}"/>
    <cellStyle name="Note 13 2 10 2" xfId="7814" xr:uid="{00000000-0005-0000-0000-00003B130000}"/>
    <cellStyle name="Note 13 2 10 3" xfId="5593" xr:uid="{00000000-0005-0000-0000-00003C130000}"/>
    <cellStyle name="Note 13 2 11" xfId="2904" xr:uid="{00000000-0005-0000-0000-00003D130000}"/>
    <cellStyle name="Note 13 2 11 2" xfId="7884" xr:uid="{00000000-0005-0000-0000-00003E130000}"/>
    <cellStyle name="Note 13 2 11 3" xfId="5662" xr:uid="{00000000-0005-0000-0000-00003F130000}"/>
    <cellStyle name="Note 13 2 12" xfId="2114" xr:uid="{00000000-0005-0000-0000-000040130000}"/>
    <cellStyle name="Note 13 2 12 2" xfId="7096" xr:uid="{00000000-0005-0000-0000-000041130000}"/>
    <cellStyle name="Note 13 2 12 3" xfId="4875" xr:uid="{00000000-0005-0000-0000-000042130000}"/>
    <cellStyle name="Note 13 2 13" xfId="3023" xr:uid="{00000000-0005-0000-0000-000043130000}"/>
    <cellStyle name="Note 13 2 13 2" xfId="8003" xr:uid="{00000000-0005-0000-0000-000044130000}"/>
    <cellStyle name="Note 13 2 13 3" xfId="5781" xr:uid="{00000000-0005-0000-0000-000045130000}"/>
    <cellStyle name="Note 13 2 14" xfId="3114" xr:uid="{00000000-0005-0000-0000-000046130000}"/>
    <cellStyle name="Note 13 2 14 2" xfId="8094" xr:uid="{00000000-0005-0000-0000-000047130000}"/>
    <cellStyle name="Note 13 2 14 3" xfId="5872" xr:uid="{00000000-0005-0000-0000-000048130000}"/>
    <cellStyle name="Note 13 2 15" xfId="3162" xr:uid="{00000000-0005-0000-0000-000049130000}"/>
    <cellStyle name="Note 13 2 15 2" xfId="8142" xr:uid="{00000000-0005-0000-0000-00004A130000}"/>
    <cellStyle name="Note 13 2 15 3" xfId="5920" xr:uid="{00000000-0005-0000-0000-00004B130000}"/>
    <cellStyle name="Note 13 2 16" xfId="3210" xr:uid="{00000000-0005-0000-0000-00004C130000}"/>
    <cellStyle name="Note 13 2 16 2" xfId="8190" xr:uid="{00000000-0005-0000-0000-00004D130000}"/>
    <cellStyle name="Note 13 2 16 3" xfId="5968" xr:uid="{00000000-0005-0000-0000-00004E130000}"/>
    <cellStyle name="Note 13 2 17" xfId="3256" xr:uid="{00000000-0005-0000-0000-00004F130000}"/>
    <cellStyle name="Note 13 2 17 2" xfId="8236" xr:uid="{00000000-0005-0000-0000-000050130000}"/>
    <cellStyle name="Note 13 2 17 3" xfId="6014" xr:uid="{00000000-0005-0000-0000-000051130000}"/>
    <cellStyle name="Note 13 2 18" xfId="3302" xr:uid="{00000000-0005-0000-0000-000052130000}"/>
    <cellStyle name="Note 13 2 18 2" xfId="8282" xr:uid="{00000000-0005-0000-0000-000053130000}"/>
    <cellStyle name="Note 13 2 18 3" xfId="6060" xr:uid="{00000000-0005-0000-0000-000054130000}"/>
    <cellStyle name="Note 13 2 19" xfId="3348" xr:uid="{00000000-0005-0000-0000-000055130000}"/>
    <cellStyle name="Note 13 2 19 2" xfId="8328" xr:uid="{00000000-0005-0000-0000-000056130000}"/>
    <cellStyle name="Note 13 2 19 3" xfId="6106" xr:uid="{00000000-0005-0000-0000-000057130000}"/>
    <cellStyle name="Note 13 2 2" xfId="2147" xr:uid="{00000000-0005-0000-0000-000058130000}"/>
    <cellStyle name="Note 13 2 2 2" xfId="7129" xr:uid="{00000000-0005-0000-0000-000059130000}"/>
    <cellStyle name="Note 13 2 2 3" xfId="4908" xr:uid="{00000000-0005-0000-0000-00005A130000}"/>
    <cellStyle name="Note 13 2 20" xfId="3394" xr:uid="{00000000-0005-0000-0000-00005B130000}"/>
    <cellStyle name="Note 13 2 20 2" xfId="8374" xr:uid="{00000000-0005-0000-0000-00005C130000}"/>
    <cellStyle name="Note 13 2 20 3" xfId="6152" xr:uid="{00000000-0005-0000-0000-00005D130000}"/>
    <cellStyle name="Note 13 2 21" xfId="4703" xr:uid="{00000000-0005-0000-0000-00005E130000}"/>
    <cellStyle name="Note 13 2 22" xfId="6924" xr:uid="{00000000-0005-0000-0000-00005F130000}"/>
    <cellStyle name="Note 13 2 23" xfId="3754" xr:uid="{00000000-0005-0000-0000-000060130000}"/>
    <cellStyle name="Note 13 2 3" xfId="2221" xr:uid="{00000000-0005-0000-0000-000061130000}"/>
    <cellStyle name="Note 13 2 3 2" xfId="7203" xr:uid="{00000000-0005-0000-0000-000062130000}"/>
    <cellStyle name="Note 13 2 3 3" xfId="4982" xr:uid="{00000000-0005-0000-0000-000063130000}"/>
    <cellStyle name="Note 13 2 4" xfId="2429" xr:uid="{00000000-0005-0000-0000-000064130000}"/>
    <cellStyle name="Note 13 2 4 2" xfId="7409" xr:uid="{00000000-0005-0000-0000-000065130000}"/>
    <cellStyle name="Note 13 2 4 3" xfId="5188" xr:uid="{00000000-0005-0000-0000-000066130000}"/>
    <cellStyle name="Note 13 2 5" xfId="2499" xr:uid="{00000000-0005-0000-0000-000067130000}"/>
    <cellStyle name="Note 13 2 5 2" xfId="7479" xr:uid="{00000000-0005-0000-0000-000068130000}"/>
    <cellStyle name="Note 13 2 5 3" xfId="5258" xr:uid="{00000000-0005-0000-0000-000069130000}"/>
    <cellStyle name="Note 13 2 6" xfId="2574" xr:uid="{00000000-0005-0000-0000-00006A130000}"/>
    <cellStyle name="Note 13 2 6 2" xfId="7554" xr:uid="{00000000-0005-0000-0000-00006B130000}"/>
    <cellStyle name="Note 13 2 6 3" xfId="5333" xr:uid="{00000000-0005-0000-0000-00006C130000}"/>
    <cellStyle name="Note 13 2 7" xfId="2639" xr:uid="{00000000-0005-0000-0000-00006D130000}"/>
    <cellStyle name="Note 13 2 7 2" xfId="7619" xr:uid="{00000000-0005-0000-0000-00006E130000}"/>
    <cellStyle name="Note 13 2 7 3" xfId="5398" xr:uid="{00000000-0005-0000-0000-00006F130000}"/>
    <cellStyle name="Note 13 2 8" xfId="2723" xr:uid="{00000000-0005-0000-0000-000070130000}"/>
    <cellStyle name="Note 13 2 8 2" xfId="7703" xr:uid="{00000000-0005-0000-0000-000071130000}"/>
    <cellStyle name="Note 13 2 8 3" xfId="5482" xr:uid="{00000000-0005-0000-0000-000072130000}"/>
    <cellStyle name="Note 13 2 9" xfId="1466" xr:uid="{00000000-0005-0000-0000-000073130000}"/>
    <cellStyle name="Note 13 2 9 2" xfId="6540" xr:uid="{00000000-0005-0000-0000-000074130000}"/>
    <cellStyle name="Note 13 2 9 3" xfId="4235" xr:uid="{00000000-0005-0000-0000-000075130000}"/>
    <cellStyle name="Note 13 3" xfId="1259" xr:uid="{00000000-0005-0000-0000-000076130000}"/>
    <cellStyle name="Note 13 3 2" xfId="6333" xr:uid="{00000000-0005-0000-0000-000077130000}"/>
    <cellStyle name="Note 13 3 3" xfId="4029" xr:uid="{00000000-0005-0000-0000-000078130000}"/>
    <cellStyle name="Note 13 4" xfId="1307" xr:uid="{00000000-0005-0000-0000-000079130000}"/>
    <cellStyle name="Note 13 4 2" xfId="6381" xr:uid="{00000000-0005-0000-0000-00007A130000}"/>
    <cellStyle name="Note 13 4 3" xfId="4077" xr:uid="{00000000-0005-0000-0000-00007B130000}"/>
    <cellStyle name="Note 13 5" xfId="1379" xr:uid="{00000000-0005-0000-0000-00007C130000}"/>
    <cellStyle name="Note 13 5 2" xfId="6453" xr:uid="{00000000-0005-0000-0000-00007D130000}"/>
    <cellStyle name="Note 13 5 3" xfId="4148" xr:uid="{00000000-0005-0000-0000-00007E130000}"/>
    <cellStyle name="Note 13 6" xfId="2984" xr:uid="{00000000-0005-0000-0000-00007F130000}"/>
    <cellStyle name="Note 13 6 2" xfId="7964" xr:uid="{00000000-0005-0000-0000-000080130000}"/>
    <cellStyle name="Note 13 6 3" xfId="5742" xr:uid="{00000000-0005-0000-0000-000081130000}"/>
    <cellStyle name="Note 13 7" xfId="3837" xr:uid="{00000000-0005-0000-0000-000082130000}"/>
    <cellStyle name="Note 13 8" xfId="3579" xr:uid="{00000000-0005-0000-0000-000083130000}"/>
    <cellStyle name="Note 14" xfId="439" xr:uid="{00000000-0005-0000-0000-000084130000}"/>
    <cellStyle name="Note 14 2" xfId="1940" xr:uid="{00000000-0005-0000-0000-000085130000}"/>
    <cellStyle name="Note 14 2 10" xfId="2835" xr:uid="{00000000-0005-0000-0000-000086130000}"/>
    <cellStyle name="Note 14 2 10 2" xfId="7815" xr:uid="{00000000-0005-0000-0000-000087130000}"/>
    <cellStyle name="Note 14 2 10 3" xfId="5594" xr:uid="{00000000-0005-0000-0000-000088130000}"/>
    <cellStyle name="Note 14 2 11" xfId="2905" xr:uid="{00000000-0005-0000-0000-000089130000}"/>
    <cellStyle name="Note 14 2 11 2" xfId="7885" xr:uid="{00000000-0005-0000-0000-00008A130000}"/>
    <cellStyle name="Note 14 2 11 3" xfId="5663" xr:uid="{00000000-0005-0000-0000-00008B130000}"/>
    <cellStyle name="Note 14 2 12" xfId="2796" xr:uid="{00000000-0005-0000-0000-00008C130000}"/>
    <cellStyle name="Note 14 2 12 2" xfId="7776" xr:uid="{00000000-0005-0000-0000-00008D130000}"/>
    <cellStyle name="Note 14 2 12 3" xfId="5555" xr:uid="{00000000-0005-0000-0000-00008E130000}"/>
    <cellStyle name="Note 14 2 13" xfId="3024" xr:uid="{00000000-0005-0000-0000-00008F130000}"/>
    <cellStyle name="Note 14 2 13 2" xfId="8004" xr:uid="{00000000-0005-0000-0000-000090130000}"/>
    <cellStyle name="Note 14 2 13 3" xfId="5782" xr:uid="{00000000-0005-0000-0000-000091130000}"/>
    <cellStyle name="Note 14 2 14" xfId="3115" xr:uid="{00000000-0005-0000-0000-000092130000}"/>
    <cellStyle name="Note 14 2 14 2" xfId="8095" xr:uid="{00000000-0005-0000-0000-000093130000}"/>
    <cellStyle name="Note 14 2 14 3" xfId="5873" xr:uid="{00000000-0005-0000-0000-000094130000}"/>
    <cellStyle name="Note 14 2 15" xfId="3163" xr:uid="{00000000-0005-0000-0000-000095130000}"/>
    <cellStyle name="Note 14 2 15 2" xfId="8143" xr:uid="{00000000-0005-0000-0000-000096130000}"/>
    <cellStyle name="Note 14 2 15 3" xfId="5921" xr:uid="{00000000-0005-0000-0000-000097130000}"/>
    <cellStyle name="Note 14 2 16" xfId="3211" xr:uid="{00000000-0005-0000-0000-000098130000}"/>
    <cellStyle name="Note 14 2 16 2" xfId="8191" xr:uid="{00000000-0005-0000-0000-000099130000}"/>
    <cellStyle name="Note 14 2 16 3" xfId="5969" xr:uid="{00000000-0005-0000-0000-00009A130000}"/>
    <cellStyle name="Note 14 2 17" xfId="3257" xr:uid="{00000000-0005-0000-0000-00009B130000}"/>
    <cellStyle name="Note 14 2 17 2" xfId="8237" xr:uid="{00000000-0005-0000-0000-00009C130000}"/>
    <cellStyle name="Note 14 2 17 3" xfId="6015" xr:uid="{00000000-0005-0000-0000-00009D130000}"/>
    <cellStyle name="Note 14 2 18" xfId="3303" xr:uid="{00000000-0005-0000-0000-00009E130000}"/>
    <cellStyle name="Note 14 2 18 2" xfId="8283" xr:uid="{00000000-0005-0000-0000-00009F130000}"/>
    <cellStyle name="Note 14 2 18 3" xfId="6061" xr:uid="{00000000-0005-0000-0000-0000A0130000}"/>
    <cellStyle name="Note 14 2 19" xfId="3349" xr:uid="{00000000-0005-0000-0000-0000A1130000}"/>
    <cellStyle name="Note 14 2 19 2" xfId="8329" xr:uid="{00000000-0005-0000-0000-0000A2130000}"/>
    <cellStyle name="Note 14 2 19 3" xfId="6107" xr:uid="{00000000-0005-0000-0000-0000A3130000}"/>
    <cellStyle name="Note 14 2 2" xfId="2148" xr:uid="{00000000-0005-0000-0000-0000A4130000}"/>
    <cellStyle name="Note 14 2 2 2" xfId="7130" xr:uid="{00000000-0005-0000-0000-0000A5130000}"/>
    <cellStyle name="Note 14 2 2 3" xfId="4909" xr:uid="{00000000-0005-0000-0000-0000A6130000}"/>
    <cellStyle name="Note 14 2 20" xfId="3395" xr:uid="{00000000-0005-0000-0000-0000A7130000}"/>
    <cellStyle name="Note 14 2 20 2" xfId="8375" xr:uid="{00000000-0005-0000-0000-0000A8130000}"/>
    <cellStyle name="Note 14 2 20 3" xfId="6153" xr:uid="{00000000-0005-0000-0000-0000A9130000}"/>
    <cellStyle name="Note 14 2 21" xfId="4704" xr:uid="{00000000-0005-0000-0000-0000AA130000}"/>
    <cellStyle name="Note 14 2 22" xfId="6925" xr:uid="{00000000-0005-0000-0000-0000AB130000}"/>
    <cellStyle name="Note 14 2 23" xfId="3755" xr:uid="{00000000-0005-0000-0000-0000AC130000}"/>
    <cellStyle name="Note 14 2 3" xfId="2222" xr:uid="{00000000-0005-0000-0000-0000AD130000}"/>
    <cellStyle name="Note 14 2 3 2" xfId="7204" xr:uid="{00000000-0005-0000-0000-0000AE130000}"/>
    <cellStyle name="Note 14 2 3 3" xfId="4983" xr:uid="{00000000-0005-0000-0000-0000AF130000}"/>
    <cellStyle name="Note 14 2 4" xfId="2430" xr:uid="{00000000-0005-0000-0000-0000B0130000}"/>
    <cellStyle name="Note 14 2 4 2" xfId="7410" xr:uid="{00000000-0005-0000-0000-0000B1130000}"/>
    <cellStyle name="Note 14 2 4 3" xfId="5189" xr:uid="{00000000-0005-0000-0000-0000B2130000}"/>
    <cellStyle name="Note 14 2 5" xfId="2500" xr:uid="{00000000-0005-0000-0000-0000B3130000}"/>
    <cellStyle name="Note 14 2 5 2" xfId="7480" xr:uid="{00000000-0005-0000-0000-0000B4130000}"/>
    <cellStyle name="Note 14 2 5 3" xfId="5259" xr:uid="{00000000-0005-0000-0000-0000B5130000}"/>
    <cellStyle name="Note 14 2 6" xfId="2575" xr:uid="{00000000-0005-0000-0000-0000B6130000}"/>
    <cellStyle name="Note 14 2 6 2" xfId="7555" xr:uid="{00000000-0005-0000-0000-0000B7130000}"/>
    <cellStyle name="Note 14 2 6 3" xfId="5334" xr:uid="{00000000-0005-0000-0000-0000B8130000}"/>
    <cellStyle name="Note 14 2 7" xfId="2640" xr:uid="{00000000-0005-0000-0000-0000B9130000}"/>
    <cellStyle name="Note 14 2 7 2" xfId="7620" xr:uid="{00000000-0005-0000-0000-0000BA130000}"/>
    <cellStyle name="Note 14 2 7 3" xfId="5399" xr:uid="{00000000-0005-0000-0000-0000BB130000}"/>
    <cellStyle name="Note 14 2 8" xfId="2724" xr:uid="{00000000-0005-0000-0000-0000BC130000}"/>
    <cellStyle name="Note 14 2 8 2" xfId="7704" xr:uid="{00000000-0005-0000-0000-0000BD130000}"/>
    <cellStyle name="Note 14 2 8 3" xfId="5483" xr:uid="{00000000-0005-0000-0000-0000BE130000}"/>
    <cellStyle name="Note 14 2 9" xfId="2042" xr:uid="{00000000-0005-0000-0000-0000BF130000}"/>
    <cellStyle name="Note 14 2 9 2" xfId="7024" xr:uid="{00000000-0005-0000-0000-0000C0130000}"/>
    <cellStyle name="Note 14 2 9 3" xfId="4803" xr:uid="{00000000-0005-0000-0000-0000C1130000}"/>
    <cellStyle name="Note 14 3" xfId="1260" xr:uid="{00000000-0005-0000-0000-0000C2130000}"/>
    <cellStyle name="Note 14 3 2" xfId="6334" xr:uid="{00000000-0005-0000-0000-0000C3130000}"/>
    <cellStyle name="Note 14 3 3" xfId="4030" xr:uid="{00000000-0005-0000-0000-0000C4130000}"/>
    <cellStyle name="Note 14 4" xfId="1128" xr:uid="{00000000-0005-0000-0000-0000C5130000}"/>
    <cellStyle name="Note 14 4 2" xfId="6202" xr:uid="{00000000-0005-0000-0000-0000C6130000}"/>
    <cellStyle name="Note 14 4 3" xfId="3898" xr:uid="{00000000-0005-0000-0000-0000C7130000}"/>
    <cellStyle name="Note 14 5" xfId="1380" xr:uid="{00000000-0005-0000-0000-0000C8130000}"/>
    <cellStyle name="Note 14 5 2" xfId="6454" xr:uid="{00000000-0005-0000-0000-0000C9130000}"/>
    <cellStyle name="Note 14 5 3" xfId="4149" xr:uid="{00000000-0005-0000-0000-0000CA130000}"/>
    <cellStyle name="Note 14 6" xfId="2027" xr:uid="{00000000-0005-0000-0000-0000CB130000}"/>
    <cellStyle name="Note 14 6 2" xfId="7009" xr:uid="{00000000-0005-0000-0000-0000CC130000}"/>
    <cellStyle name="Note 14 6 3" xfId="4788" xr:uid="{00000000-0005-0000-0000-0000CD130000}"/>
    <cellStyle name="Note 14 7" xfId="3836" xr:uid="{00000000-0005-0000-0000-0000CE130000}"/>
    <cellStyle name="Note 14 8" xfId="3580" xr:uid="{00000000-0005-0000-0000-0000CF130000}"/>
    <cellStyle name="Note 15" xfId="440" xr:uid="{00000000-0005-0000-0000-0000D0130000}"/>
    <cellStyle name="Note 15 2" xfId="1941" xr:uid="{00000000-0005-0000-0000-0000D1130000}"/>
    <cellStyle name="Note 15 2 10" xfId="2836" xr:uid="{00000000-0005-0000-0000-0000D2130000}"/>
    <cellStyle name="Note 15 2 10 2" xfId="7816" xr:uid="{00000000-0005-0000-0000-0000D3130000}"/>
    <cellStyle name="Note 15 2 10 3" xfId="5595" xr:uid="{00000000-0005-0000-0000-0000D4130000}"/>
    <cellStyle name="Note 15 2 11" xfId="2906" xr:uid="{00000000-0005-0000-0000-0000D5130000}"/>
    <cellStyle name="Note 15 2 11 2" xfId="7886" xr:uid="{00000000-0005-0000-0000-0000D6130000}"/>
    <cellStyle name="Note 15 2 11 3" xfId="5664" xr:uid="{00000000-0005-0000-0000-0000D7130000}"/>
    <cellStyle name="Note 15 2 12" xfId="2481" xr:uid="{00000000-0005-0000-0000-0000D8130000}"/>
    <cellStyle name="Note 15 2 12 2" xfId="7461" xr:uid="{00000000-0005-0000-0000-0000D9130000}"/>
    <cellStyle name="Note 15 2 12 3" xfId="5240" xr:uid="{00000000-0005-0000-0000-0000DA130000}"/>
    <cellStyle name="Note 15 2 13" xfId="3025" xr:uid="{00000000-0005-0000-0000-0000DB130000}"/>
    <cellStyle name="Note 15 2 13 2" xfId="8005" xr:uid="{00000000-0005-0000-0000-0000DC130000}"/>
    <cellStyle name="Note 15 2 13 3" xfId="5783" xr:uid="{00000000-0005-0000-0000-0000DD130000}"/>
    <cellStyle name="Note 15 2 14" xfId="3116" xr:uid="{00000000-0005-0000-0000-0000DE130000}"/>
    <cellStyle name="Note 15 2 14 2" xfId="8096" xr:uid="{00000000-0005-0000-0000-0000DF130000}"/>
    <cellStyle name="Note 15 2 14 3" xfId="5874" xr:uid="{00000000-0005-0000-0000-0000E0130000}"/>
    <cellStyle name="Note 15 2 15" xfId="3164" xr:uid="{00000000-0005-0000-0000-0000E1130000}"/>
    <cellStyle name="Note 15 2 15 2" xfId="8144" xr:uid="{00000000-0005-0000-0000-0000E2130000}"/>
    <cellStyle name="Note 15 2 15 3" xfId="5922" xr:uid="{00000000-0005-0000-0000-0000E3130000}"/>
    <cellStyle name="Note 15 2 16" xfId="3212" xr:uid="{00000000-0005-0000-0000-0000E4130000}"/>
    <cellStyle name="Note 15 2 16 2" xfId="8192" xr:uid="{00000000-0005-0000-0000-0000E5130000}"/>
    <cellStyle name="Note 15 2 16 3" xfId="5970" xr:uid="{00000000-0005-0000-0000-0000E6130000}"/>
    <cellStyle name="Note 15 2 17" xfId="3258" xr:uid="{00000000-0005-0000-0000-0000E7130000}"/>
    <cellStyle name="Note 15 2 17 2" xfId="8238" xr:uid="{00000000-0005-0000-0000-0000E8130000}"/>
    <cellStyle name="Note 15 2 17 3" xfId="6016" xr:uid="{00000000-0005-0000-0000-0000E9130000}"/>
    <cellStyle name="Note 15 2 18" xfId="3304" xr:uid="{00000000-0005-0000-0000-0000EA130000}"/>
    <cellStyle name="Note 15 2 18 2" xfId="8284" xr:uid="{00000000-0005-0000-0000-0000EB130000}"/>
    <cellStyle name="Note 15 2 18 3" xfId="6062" xr:uid="{00000000-0005-0000-0000-0000EC130000}"/>
    <cellStyle name="Note 15 2 19" xfId="3350" xr:uid="{00000000-0005-0000-0000-0000ED130000}"/>
    <cellStyle name="Note 15 2 19 2" xfId="8330" xr:uid="{00000000-0005-0000-0000-0000EE130000}"/>
    <cellStyle name="Note 15 2 19 3" xfId="6108" xr:uid="{00000000-0005-0000-0000-0000EF130000}"/>
    <cellStyle name="Note 15 2 2" xfId="2149" xr:uid="{00000000-0005-0000-0000-0000F0130000}"/>
    <cellStyle name="Note 15 2 2 2" xfId="7131" xr:uid="{00000000-0005-0000-0000-0000F1130000}"/>
    <cellStyle name="Note 15 2 2 3" xfId="4910" xr:uid="{00000000-0005-0000-0000-0000F2130000}"/>
    <cellStyle name="Note 15 2 20" xfId="3396" xr:uid="{00000000-0005-0000-0000-0000F3130000}"/>
    <cellStyle name="Note 15 2 20 2" xfId="8376" xr:uid="{00000000-0005-0000-0000-0000F4130000}"/>
    <cellStyle name="Note 15 2 20 3" xfId="6154" xr:uid="{00000000-0005-0000-0000-0000F5130000}"/>
    <cellStyle name="Note 15 2 21" xfId="4705" xr:uid="{00000000-0005-0000-0000-0000F6130000}"/>
    <cellStyle name="Note 15 2 22" xfId="6926" xr:uid="{00000000-0005-0000-0000-0000F7130000}"/>
    <cellStyle name="Note 15 2 23" xfId="3756" xr:uid="{00000000-0005-0000-0000-0000F8130000}"/>
    <cellStyle name="Note 15 2 3" xfId="2223" xr:uid="{00000000-0005-0000-0000-0000F9130000}"/>
    <cellStyle name="Note 15 2 3 2" xfId="7205" xr:uid="{00000000-0005-0000-0000-0000FA130000}"/>
    <cellStyle name="Note 15 2 3 3" xfId="4984" xr:uid="{00000000-0005-0000-0000-0000FB130000}"/>
    <cellStyle name="Note 15 2 4" xfId="2431" xr:uid="{00000000-0005-0000-0000-0000FC130000}"/>
    <cellStyle name="Note 15 2 4 2" xfId="7411" xr:uid="{00000000-0005-0000-0000-0000FD130000}"/>
    <cellStyle name="Note 15 2 4 3" xfId="5190" xr:uid="{00000000-0005-0000-0000-0000FE130000}"/>
    <cellStyle name="Note 15 2 5" xfId="2501" xr:uid="{00000000-0005-0000-0000-0000FF130000}"/>
    <cellStyle name="Note 15 2 5 2" xfId="7481" xr:uid="{00000000-0005-0000-0000-000000140000}"/>
    <cellStyle name="Note 15 2 5 3" xfId="5260" xr:uid="{00000000-0005-0000-0000-000001140000}"/>
    <cellStyle name="Note 15 2 6" xfId="2576" xr:uid="{00000000-0005-0000-0000-000002140000}"/>
    <cellStyle name="Note 15 2 6 2" xfId="7556" xr:uid="{00000000-0005-0000-0000-000003140000}"/>
    <cellStyle name="Note 15 2 6 3" xfId="5335" xr:uid="{00000000-0005-0000-0000-000004140000}"/>
    <cellStyle name="Note 15 2 7" xfId="2641" xr:uid="{00000000-0005-0000-0000-000005140000}"/>
    <cellStyle name="Note 15 2 7 2" xfId="7621" xr:uid="{00000000-0005-0000-0000-000006140000}"/>
    <cellStyle name="Note 15 2 7 3" xfId="5400" xr:uid="{00000000-0005-0000-0000-000007140000}"/>
    <cellStyle name="Note 15 2 8" xfId="2725" xr:uid="{00000000-0005-0000-0000-000008140000}"/>
    <cellStyle name="Note 15 2 8 2" xfId="7705" xr:uid="{00000000-0005-0000-0000-000009140000}"/>
    <cellStyle name="Note 15 2 8 3" xfId="5484" xr:uid="{00000000-0005-0000-0000-00000A140000}"/>
    <cellStyle name="Note 15 2 9" xfId="2040" xr:uid="{00000000-0005-0000-0000-00000B140000}"/>
    <cellStyle name="Note 15 2 9 2" xfId="7022" xr:uid="{00000000-0005-0000-0000-00000C140000}"/>
    <cellStyle name="Note 15 2 9 3" xfId="4801" xr:uid="{00000000-0005-0000-0000-00000D140000}"/>
    <cellStyle name="Note 15 3" xfId="1261" xr:uid="{00000000-0005-0000-0000-00000E140000}"/>
    <cellStyle name="Note 15 3 2" xfId="6335" xr:uid="{00000000-0005-0000-0000-00000F140000}"/>
    <cellStyle name="Note 15 3 3" xfId="4031" xr:uid="{00000000-0005-0000-0000-000010140000}"/>
    <cellStyle name="Note 15 4" xfId="1567" xr:uid="{00000000-0005-0000-0000-000011140000}"/>
    <cellStyle name="Note 15 4 2" xfId="6641" xr:uid="{00000000-0005-0000-0000-000012140000}"/>
    <cellStyle name="Note 15 4 3" xfId="4336" xr:uid="{00000000-0005-0000-0000-000013140000}"/>
    <cellStyle name="Note 15 5" xfId="1381" xr:uid="{00000000-0005-0000-0000-000014140000}"/>
    <cellStyle name="Note 15 5 2" xfId="6455" xr:uid="{00000000-0005-0000-0000-000015140000}"/>
    <cellStyle name="Note 15 5 3" xfId="4150" xr:uid="{00000000-0005-0000-0000-000016140000}"/>
    <cellStyle name="Note 15 6" xfId="2983" xr:uid="{00000000-0005-0000-0000-000017140000}"/>
    <cellStyle name="Note 15 6 2" xfId="7963" xr:uid="{00000000-0005-0000-0000-000018140000}"/>
    <cellStyle name="Note 15 6 3" xfId="5741" xr:uid="{00000000-0005-0000-0000-000019140000}"/>
    <cellStyle name="Note 15 7" xfId="3835" xr:uid="{00000000-0005-0000-0000-00001A140000}"/>
    <cellStyle name="Note 15 8" xfId="3581" xr:uid="{00000000-0005-0000-0000-00001B140000}"/>
    <cellStyle name="Note 16" xfId="441" xr:uid="{00000000-0005-0000-0000-00001C140000}"/>
    <cellStyle name="Note 16 2" xfId="1942" xr:uid="{00000000-0005-0000-0000-00001D140000}"/>
    <cellStyle name="Note 16 2 10" xfId="2837" xr:uid="{00000000-0005-0000-0000-00001E140000}"/>
    <cellStyle name="Note 16 2 10 2" xfId="7817" xr:uid="{00000000-0005-0000-0000-00001F140000}"/>
    <cellStyle name="Note 16 2 10 3" xfId="5596" xr:uid="{00000000-0005-0000-0000-000020140000}"/>
    <cellStyle name="Note 16 2 11" xfId="2907" xr:uid="{00000000-0005-0000-0000-000021140000}"/>
    <cellStyle name="Note 16 2 11 2" xfId="7887" xr:uid="{00000000-0005-0000-0000-000022140000}"/>
    <cellStyle name="Note 16 2 11 3" xfId="5665" xr:uid="{00000000-0005-0000-0000-000023140000}"/>
    <cellStyle name="Note 16 2 12" xfId="1511" xr:uid="{00000000-0005-0000-0000-000024140000}"/>
    <cellStyle name="Note 16 2 12 2" xfId="6585" xr:uid="{00000000-0005-0000-0000-000025140000}"/>
    <cellStyle name="Note 16 2 12 3" xfId="4280" xr:uid="{00000000-0005-0000-0000-000026140000}"/>
    <cellStyle name="Note 16 2 13" xfId="3026" xr:uid="{00000000-0005-0000-0000-000027140000}"/>
    <cellStyle name="Note 16 2 13 2" xfId="8006" xr:uid="{00000000-0005-0000-0000-000028140000}"/>
    <cellStyle name="Note 16 2 13 3" xfId="5784" xr:uid="{00000000-0005-0000-0000-000029140000}"/>
    <cellStyle name="Note 16 2 14" xfId="3117" xr:uid="{00000000-0005-0000-0000-00002A140000}"/>
    <cellStyle name="Note 16 2 14 2" xfId="8097" xr:uid="{00000000-0005-0000-0000-00002B140000}"/>
    <cellStyle name="Note 16 2 14 3" xfId="5875" xr:uid="{00000000-0005-0000-0000-00002C140000}"/>
    <cellStyle name="Note 16 2 15" xfId="3165" xr:uid="{00000000-0005-0000-0000-00002D140000}"/>
    <cellStyle name="Note 16 2 15 2" xfId="8145" xr:uid="{00000000-0005-0000-0000-00002E140000}"/>
    <cellStyle name="Note 16 2 15 3" xfId="5923" xr:uid="{00000000-0005-0000-0000-00002F140000}"/>
    <cellStyle name="Note 16 2 16" xfId="3213" xr:uid="{00000000-0005-0000-0000-000030140000}"/>
    <cellStyle name="Note 16 2 16 2" xfId="8193" xr:uid="{00000000-0005-0000-0000-000031140000}"/>
    <cellStyle name="Note 16 2 16 3" xfId="5971" xr:uid="{00000000-0005-0000-0000-000032140000}"/>
    <cellStyle name="Note 16 2 17" xfId="3259" xr:uid="{00000000-0005-0000-0000-000033140000}"/>
    <cellStyle name="Note 16 2 17 2" xfId="8239" xr:uid="{00000000-0005-0000-0000-000034140000}"/>
    <cellStyle name="Note 16 2 17 3" xfId="6017" xr:uid="{00000000-0005-0000-0000-000035140000}"/>
    <cellStyle name="Note 16 2 18" xfId="3305" xr:uid="{00000000-0005-0000-0000-000036140000}"/>
    <cellStyle name="Note 16 2 18 2" xfId="8285" xr:uid="{00000000-0005-0000-0000-000037140000}"/>
    <cellStyle name="Note 16 2 18 3" xfId="6063" xr:uid="{00000000-0005-0000-0000-000038140000}"/>
    <cellStyle name="Note 16 2 19" xfId="3351" xr:uid="{00000000-0005-0000-0000-000039140000}"/>
    <cellStyle name="Note 16 2 19 2" xfId="8331" xr:uid="{00000000-0005-0000-0000-00003A140000}"/>
    <cellStyle name="Note 16 2 19 3" xfId="6109" xr:uid="{00000000-0005-0000-0000-00003B140000}"/>
    <cellStyle name="Note 16 2 2" xfId="2150" xr:uid="{00000000-0005-0000-0000-00003C140000}"/>
    <cellStyle name="Note 16 2 2 2" xfId="7132" xr:uid="{00000000-0005-0000-0000-00003D140000}"/>
    <cellStyle name="Note 16 2 2 3" xfId="4911" xr:uid="{00000000-0005-0000-0000-00003E140000}"/>
    <cellStyle name="Note 16 2 20" xfId="3397" xr:uid="{00000000-0005-0000-0000-00003F140000}"/>
    <cellStyle name="Note 16 2 20 2" xfId="8377" xr:uid="{00000000-0005-0000-0000-000040140000}"/>
    <cellStyle name="Note 16 2 20 3" xfId="6155" xr:uid="{00000000-0005-0000-0000-000041140000}"/>
    <cellStyle name="Note 16 2 21" xfId="4706" xr:uid="{00000000-0005-0000-0000-000042140000}"/>
    <cellStyle name="Note 16 2 22" xfId="6927" xr:uid="{00000000-0005-0000-0000-000043140000}"/>
    <cellStyle name="Note 16 2 23" xfId="3757" xr:uid="{00000000-0005-0000-0000-000044140000}"/>
    <cellStyle name="Note 16 2 3" xfId="2224" xr:uid="{00000000-0005-0000-0000-000045140000}"/>
    <cellStyle name="Note 16 2 3 2" xfId="7206" xr:uid="{00000000-0005-0000-0000-000046140000}"/>
    <cellStyle name="Note 16 2 3 3" xfId="4985" xr:uid="{00000000-0005-0000-0000-000047140000}"/>
    <cellStyle name="Note 16 2 4" xfId="2432" xr:uid="{00000000-0005-0000-0000-000048140000}"/>
    <cellStyle name="Note 16 2 4 2" xfId="7412" xr:uid="{00000000-0005-0000-0000-000049140000}"/>
    <cellStyle name="Note 16 2 4 3" xfId="5191" xr:uid="{00000000-0005-0000-0000-00004A140000}"/>
    <cellStyle name="Note 16 2 5" xfId="2502" xr:uid="{00000000-0005-0000-0000-00004B140000}"/>
    <cellStyle name="Note 16 2 5 2" xfId="7482" xr:uid="{00000000-0005-0000-0000-00004C140000}"/>
    <cellStyle name="Note 16 2 5 3" xfId="5261" xr:uid="{00000000-0005-0000-0000-00004D140000}"/>
    <cellStyle name="Note 16 2 6" xfId="2577" xr:uid="{00000000-0005-0000-0000-00004E140000}"/>
    <cellStyle name="Note 16 2 6 2" xfId="7557" xr:uid="{00000000-0005-0000-0000-00004F140000}"/>
    <cellStyle name="Note 16 2 6 3" xfId="5336" xr:uid="{00000000-0005-0000-0000-000050140000}"/>
    <cellStyle name="Note 16 2 7" xfId="2642" xr:uid="{00000000-0005-0000-0000-000051140000}"/>
    <cellStyle name="Note 16 2 7 2" xfId="7622" xr:uid="{00000000-0005-0000-0000-000052140000}"/>
    <cellStyle name="Note 16 2 7 3" xfId="5401" xr:uid="{00000000-0005-0000-0000-000053140000}"/>
    <cellStyle name="Note 16 2 8" xfId="2726" xr:uid="{00000000-0005-0000-0000-000054140000}"/>
    <cellStyle name="Note 16 2 8 2" xfId="7706" xr:uid="{00000000-0005-0000-0000-000055140000}"/>
    <cellStyle name="Note 16 2 8 3" xfId="5485" xr:uid="{00000000-0005-0000-0000-000056140000}"/>
    <cellStyle name="Note 16 2 9" xfId="2094" xr:uid="{00000000-0005-0000-0000-000057140000}"/>
    <cellStyle name="Note 16 2 9 2" xfId="7076" xr:uid="{00000000-0005-0000-0000-000058140000}"/>
    <cellStyle name="Note 16 2 9 3" xfId="4855" xr:uid="{00000000-0005-0000-0000-000059140000}"/>
    <cellStyle name="Note 16 3" xfId="1262" xr:uid="{00000000-0005-0000-0000-00005A140000}"/>
    <cellStyle name="Note 16 3 2" xfId="6336" xr:uid="{00000000-0005-0000-0000-00005B140000}"/>
    <cellStyle name="Note 16 3 3" xfId="4032" xr:uid="{00000000-0005-0000-0000-00005C140000}"/>
    <cellStyle name="Note 16 4" xfId="1566" xr:uid="{00000000-0005-0000-0000-00005D140000}"/>
    <cellStyle name="Note 16 4 2" xfId="6640" xr:uid="{00000000-0005-0000-0000-00005E140000}"/>
    <cellStyle name="Note 16 4 3" xfId="4335" xr:uid="{00000000-0005-0000-0000-00005F140000}"/>
    <cellStyle name="Note 16 5" xfId="1382" xr:uid="{00000000-0005-0000-0000-000060140000}"/>
    <cellStyle name="Note 16 5 2" xfId="6456" xr:uid="{00000000-0005-0000-0000-000061140000}"/>
    <cellStyle name="Note 16 5 3" xfId="4151" xr:uid="{00000000-0005-0000-0000-000062140000}"/>
    <cellStyle name="Note 16 6" xfId="2104" xr:uid="{00000000-0005-0000-0000-000063140000}"/>
    <cellStyle name="Note 16 6 2" xfId="7086" xr:uid="{00000000-0005-0000-0000-000064140000}"/>
    <cellStyle name="Note 16 6 3" xfId="4865" xr:uid="{00000000-0005-0000-0000-000065140000}"/>
    <cellStyle name="Note 16 7" xfId="3834" xr:uid="{00000000-0005-0000-0000-000066140000}"/>
    <cellStyle name="Note 16 8" xfId="3582" xr:uid="{00000000-0005-0000-0000-000067140000}"/>
    <cellStyle name="Note 17" xfId="442" xr:uid="{00000000-0005-0000-0000-000068140000}"/>
    <cellStyle name="Note 17 2" xfId="1943" xr:uid="{00000000-0005-0000-0000-000069140000}"/>
    <cellStyle name="Note 17 2 10" xfId="2838" xr:uid="{00000000-0005-0000-0000-00006A140000}"/>
    <cellStyle name="Note 17 2 10 2" xfId="7818" xr:uid="{00000000-0005-0000-0000-00006B140000}"/>
    <cellStyle name="Note 17 2 10 3" xfId="5597" xr:uid="{00000000-0005-0000-0000-00006C140000}"/>
    <cellStyle name="Note 17 2 11" xfId="2908" xr:uid="{00000000-0005-0000-0000-00006D140000}"/>
    <cellStyle name="Note 17 2 11 2" xfId="7888" xr:uid="{00000000-0005-0000-0000-00006E140000}"/>
    <cellStyle name="Note 17 2 11 3" xfId="5666" xr:uid="{00000000-0005-0000-0000-00006F140000}"/>
    <cellStyle name="Note 17 2 12" xfId="2019" xr:uid="{00000000-0005-0000-0000-000070140000}"/>
    <cellStyle name="Note 17 2 12 2" xfId="7001" xr:uid="{00000000-0005-0000-0000-000071140000}"/>
    <cellStyle name="Note 17 2 12 3" xfId="4780" xr:uid="{00000000-0005-0000-0000-000072140000}"/>
    <cellStyle name="Note 17 2 13" xfId="3027" xr:uid="{00000000-0005-0000-0000-000073140000}"/>
    <cellStyle name="Note 17 2 13 2" xfId="8007" xr:uid="{00000000-0005-0000-0000-000074140000}"/>
    <cellStyle name="Note 17 2 13 3" xfId="5785" xr:uid="{00000000-0005-0000-0000-000075140000}"/>
    <cellStyle name="Note 17 2 14" xfId="3118" xr:uid="{00000000-0005-0000-0000-000076140000}"/>
    <cellStyle name="Note 17 2 14 2" xfId="8098" xr:uid="{00000000-0005-0000-0000-000077140000}"/>
    <cellStyle name="Note 17 2 14 3" xfId="5876" xr:uid="{00000000-0005-0000-0000-000078140000}"/>
    <cellStyle name="Note 17 2 15" xfId="3166" xr:uid="{00000000-0005-0000-0000-000079140000}"/>
    <cellStyle name="Note 17 2 15 2" xfId="8146" xr:uid="{00000000-0005-0000-0000-00007A140000}"/>
    <cellStyle name="Note 17 2 15 3" xfId="5924" xr:uid="{00000000-0005-0000-0000-00007B140000}"/>
    <cellStyle name="Note 17 2 16" xfId="3214" xr:uid="{00000000-0005-0000-0000-00007C140000}"/>
    <cellStyle name="Note 17 2 16 2" xfId="8194" xr:uid="{00000000-0005-0000-0000-00007D140000}"/>
    <cellStyle name="Note 17 2 16 3" xfId="5972" xr:uid="{00000000-0005-0000-0000-00007E140000}"/>
    <cellStyle name="Note 17 2 17" xfId="3260" xr:uid="{00000000-0005-0000-0000-00007F140000}"/>
    <cellStyle name="Note 17 2 17 2" xfId="8240" xr:uid="{00000000-0005-0000-0000-000080140000}"/>
    <cellStyle name="Note 17 2 17 3" xfId="6018" xr:uid="{00000000-0005-0000-0000-000081140000}"/>
    <cellStyle name="Note 17 2 18" xfId="3306" xr:uid="{00000000-0005-0000-0000-000082140000}"/>
    <cellStyle name="Note 17 2 18 2" xfId="8286" xr:uid="{00000000-0005-0000-0000-000083140000}"/>
    <cellStyle name="Note 17 2 18 3" xfId="6064" xr:uid="{00000000-0005-0000-0000-000084140000}"/>
    <cellStyle name="Note 17 2 19" xfId="3352" xr:uid="{00000000-0005-0000-0000-000085140000}"/>
    <cellStyle name="Note 17 2 19 2" xfId="8332" xr:uid="{00000000-0005-0000-0000-000086140000}"/>
    <cellStyle name="Note 17 2 19 3" xfId="6110" xr:uid="{00000000-0005-0000-0000-000087140000}"/>
    <cellStyle name="Note 17 2 2" xfId="2151" xr:uid="{00000000-0005-0000-0000-000088140000}"/>
    <cellStyle name="Note 17 2 2 2" xfId="7133" xr:uid="{00000000-0005-0000-0000-000089140000}"/>
    <cellStyle name="Note 17 2 2 3" xfId="4912" xr:uid="{00000000-0005-0000-0000-00008A140000}"/>
    <cellStyle name="Note 17 2 20" xfId="3398" xr:uid="{00000000-0005-0000-0000-00008B140000}"/>
    <cellStyle name="Note 17 2 20 2" xfId="8378" xr:uid="{00000000-0005-0000-0000-00008C140000}"/>
    <cellStyle name="Note 17 2 20 3" xfId="6156" xr:uid="{00000000-0005-0000-0000-00008D140000}"/>
    <cellStyle name="Note 17 2 21" xfId="4707" xr:uid="{00000000-0005-0000-0000-00008E140000}"/>
    <cellStyle name="Note 17 2 22" xfId="6928" xr:uid="{00000000-0005-0000-0000-00008F140000}"/>
    <cellStyle name="Note 17 2 23" xfId="3758" xr:uid="{00000000-0005-0000-0000-000090140000}"/>
    <cellStyle name="Note 17 2 3" xfId="2225" xr:uid="{00000000-0005-0000-0000-000091140000}"/>
    <cellStyle name="Note 17 2 3 2" xfId="7207" xr:uid="{00000000-0005-0000-0000-000092140000}"/>
    <cellStyle name="Note 17 2 3 3" xfId="4986" xr:uid="{00000000-0005-0000-0000-000093140000}"/>
    <cellStyle name="Note 17 2 4" xfId="2433" xr:uid="{00000000-0005-0000-0000-000094140000}"/>
    <cellStyle name="Note 17 2 4 2" xfId="7413" xr:uid="{00000000-0005-0000-0000-000095140000}"/>
    <cellStyle name="Note 17 2 4 3" xfId="5192" xr:uid="{00000000-0005-0000-0000-000096140000}"/>
    <cellStyle name="Note 17 2 5" xfId="2503" xr:uid="{00000000-0005-0000-0000-000097140000}"/>
    <cellStyle name="Note 17 2 5 2" xfId="7483" xr:uid="{00000000-0005-0000-0000-000098140000}"/>
    <cellStyle name="Note 17 2 5 3" xfId="5262" xr:uid="{00000000-0005-0000-0000-000099140000}"/>
    <cellStyle name="Note 17 2 6" xfId="2578" xr:uid="{00000000-0005-0000-0000-00009A140000}"/>
    <cellStyle name="Note 17 2 6 2" xfId="7558" xr:uid="{00000000-0005-0000-0000-00009B140000}"/>
    <cellStyle name="Note 17 2 6 3" xfId="5337" xr:uid="{00000000-0005-0000-0000-00009C140000}"/>
    <cellStyle name="Note 17 2 7" xfId="2643" xr:uid="{00000000-0005-0000-0000-00009D140000}"/>
    <cellStyle name="Note 17 2 7 2" xfId="7623" xr:uid="{00000000-0005-0000-0000-00009E140000}"/>
    <cellStyle name="Note 17 2 7 3" xfId="5402" xr:uid="{00000000-0005-0000-0000-00009F140000}"/>
    <cellStyle name="Note 17 2 8" xfId="2727" xr:uid="{00000000-0005-0000-0000-0000A0140000}"/>
    <cellStyle name="Note 17 2 8 2" xfId="7707" xr:uid="{00000000-0005-0000-0000-0000A1140000}"/>
    <cellStyle name="Note 17 2 8 3" xfId="5486" xr:uid="{00000000-0005-0000-0000-0000A2140000}"/>
    <cellStyle name="Note 17 2 9" xfId="1465" xr:uid="{00000000-0005-0000-0000-0000A3140000}"/>
    <cellStyle name="Note 17 2 9 2" xfId="6539" xr:uid="{00000000-0005-0000-0000-0000A4140000}"/>
    <cellStyle name="Note 17 2 9 3" xfId="4234" xr:uid="{00000000-0005-0000-0000-0000A5140000}"/>
    <cellStyle name="Note 17 3" xfId="1263" xr:uid="{00000000-0005-0000-0000-0000A6140000}"/>
    <cellStyle name="Note 17 3 2" xfId="6337" xr:uid="{00000000-0005-0000-0000-0000A7140000}"/>
    <cellStyle name="Note 17 3 3" xfId="4033" xr:uid="{00000000-0005-0000-0000-0000A8140000}"/>
    <cellStyle name="Note 17 4" xfId="1565" xr:uid="{00000000-0005-0000-0000-0000A9140000}"/>
    <cellStyle name="Note 17 4 2" xfId="6639" xr:uid="{00000000-0005-0000-0000-0000AA140000}"/>
    <cellStyle name="Note 17 4 3" xfId="4334" xr:uid="{00000000-0005-0000-0000-0000AB140000}"/>
    <cellStyle name="Note 17 5" xfId="1642" xr:uid="{00000000-0005-0000-0000-0000AC140000}"/>
    <cellStyle name="Note 17 5 2" xfId="6716" xr:uid="{00000000-0005-0000-0000-0000AD140000}"/>
    <cellStyle name="Note 17 5 3" xfId="4411" xr:uid="{00000000-0005-0000-0000-0000AE140000}"/>
    <cellStyle name="Note 17 6" xfId="2492" xr:uid="{00000000-0005-0000-0000-0000AF140000}"/>
    <cellStyle name="Note 17 6 2" xfId="7472" xr:uid="{00000000-0005-0000-0000-0000B0140000}"/>
    <cellStyle name="Note 17 6 3" xfId="5251" xr:uid="{00000000-0005-0000-0000-0000B1140000}"/>
    <cellStyle name="Note 17 7" xfId="3833" xr:uid="{00000000-0005-0000-0000-0000B2140000}"/>
    <cellStyle name="Note 17 8" xfId="3583" xr:uid="{00000000-0005-0000-0000-0000B3140000}"/>
    <cellStyle name="Note 18" xfId="443" xr:uid="{00000000-0005-0000-0000-0000B4140000}"/>
    <cellStyle name="Note 18 2" xfId="1944" xr:uid="{00000000-0005-0000-0000-0000B5140000}"/>
    <cellStyle name="Note 18 2 10" xfId="2839" xr:uid="{00000000-0005-0000-0000-0000B6140000}"/>
    <cellStyle name="Note 18 2 10 2" xfId="7819" xr:uid="{00000000-0005-0000-0000-0000B7140000}"/>
    <cellStyle name="Note 18 2 10 3" xfId="5598" xr:uid="{00000000-0005-0000-0000-0000B8140000}"/>
    <cellStyle name="Note 18 2 11" xfId="2909" xr:uid="{00000000-0005-0000-0000-0000B9140000}"/>
    <cellStyle name="Note 18 2 11 2" xfId="7889" xr:uid="{00000000-0005-0000-0000-0000BA140000}"/>
    <cellStyle name="Note 18 2 11 3" xfId="5667" xr:uid="{00000000-0005-0000-0000-0000BB140000}"/>
    <cellStyle name="Note 18 2 12" xfId="2795" xr:uid="{00000000-0005-0000-0000-0000BC140000}"/>
    <cellStyle name="Note 18 2 12 2" xfId="7775" xr:uid="{00000000-0005-0000-0000-0000BD140000}"/>
    <cellStyle name="Note 18 2 12 3" xfId="5554" xr:uid="{00000000-0005-0000-0000-0000BE140000}"/>
    <cellStyle name="Note 18 2 13" xfId="3028" xr:uid="{00000000-0005-0000-0000-0000BF140000}"/>
    <cellStyle name="Note 18 2 13 2" xfId="8008" xr:uid="{00000000-0005-0000-0000-0000C0140000}"/>
    <cellStyle name="Note 18 2 13 3" xfId="5786" xr:uid="{00000000-0005-0000-0000-0000C1140000}"/>
    <cellStyle name="Note 18 2 14" xfId="3119" xr:uid="{00000000-0005-0000-0000-0000C2140000}"/>
    <cellStyle name="Note 18 2 14 2" xfId="8099" xr:uid="{00000000-0005-0000-0000-0000C3140000}"/>
    <cellStyle name="Note 18 2 14 3" xfId="5877" xr:uid="{00000000-0005-0000-0000-0000C4140000}"/>
    <cellStyle name="Note 18 2 15" xfId="3167" xr:uid="{00000000-0005-0000-0000-0000C5140000}"/>
    <cellStyle name="Note 18 2 15 2" xfId="8147" xr:uid="{00000000-0005-0000-0000-0000C6140000}"/>
    <cellStyle name="Note 18 2 15 3" xfId="5925" xr:uid="{00000000-0005-0000-0000-0000C7140000}"/>
    <cellStyle name="Note 18 2 16" xfId="3215" xr:uid="{00000000-0005-0000-0000-0000C8140000}"/>
    <cellStyle name="Note 18 2 16 2" xfId="8195" xr:uid="{00000000-0005-0000-0000-0000C9140000}"/>
    <cellStyle name="Note 18 2 16 3" xfId="5973" xr:uid="{00000000-0005-0000-0000-0000CA140000}"/>
    <cellStyle name="Note 18 2 17" xfId="3261" xr:uid="{00000000-0005-0000-0000-0000CB140000}"/>
    <cellStyle name="Note 18 2 17 2" xfId="8241" xr:uid="{00000000-0005-0000-0000-0000CC140000}"/>
    <cellStyle name="Note 18 2 17 3" xfId="6019" xr:uid="{00000000-0005-0000-0000-0000CD140000}"/>
    <cellStyle name="Note 18 2 18" xfId="3307" xr:uid="{00000000-0005-0000-0000-0000CE140000}"/>
    <cellStyle name="Note 18 2 18 2" xfId="8287" xr:uid="{00000000-0005-0000-0000-0000CF140000}"/>
    <cellStyle name="Note 18 2 18 3" xfId="6065" xr:uid="{00000000-0005-0000-0000-0000D0140000}"/>
    <cellStyle name="Note 18 2 19" xfId="3353" xr:uid="{00000000-0005-0000-0000-0000D1140000}"/>
    <cellStyle name="Note 18 2 19 2" xfId="8333" xr:uid="{00000000-0005-0000-0000-0000D2140000}"/>
    <cellStyle name="Note 18 2 19 3" xfId="6111" xr:uid="{00000000-0005-0000-0000-0000D3140000}"/>
    <cellStyle name="Note 18 2 2" xfId="2152" xr:uid="{00000000-0005-0000-0000-0000D4140000}"/>
    <cellStyle name="Note 18 2 2 2" xfId="7134" xr:uid="{00000000-0005-0000-0000-0000D5140000}"/>
    <cellStyle name="Note 18 2 2 3" xfId="4913" xr:uid="{00000000-0005-0000-0000-0000D6140000}"/>
    <cellStyle name="Note 18 2 20" xfId="3399" xr:uid="{00000000-0005-0000-0000-0000D7140000}"/>
    <cellStyle name="Note 18 2 20 2" xfId="8379" xr:uid="{00000000-0005-0000-0000-0000D8140000}"/>
    <cellStyle name="Note 18 2 20 3" xfId="6157" xr:uid="{00000000-0005-0000-0000-0000D9140000}"/>
    <cellStyle name="Note 18 2 21" xfId="4708" xr:uid="{00000000-0005-0000-0000-0000DA140000}"/>
    <cellStyle name="Note 18 2 22" xfId="6929" xr:uid="{00000000-0005-0000-0000-0000DB140000}"/>
    <cellStyle name="Note 18 2 23" xfId="3759" xr:uid="{00000000-0005-0000-0000-0000DC140000}"/>
    <cellStyle name="Note 18 2 3" xfId="2226" xr:uid="{00000000-0005-0000-0000-0000DD140000}"/>
    <cellStyle name="Note 18 2 3 2" xfId="7208" xr:uid="{00000000-0005-0000-0000-0000DE140000}"/>
    <cellStyle name="Note 18 2 3 3" xfId="4987" xr:uid="{00000000-0005-0000-0000-0000DF140000}"/>
    <cellStyle name="Note 18 2 4" xfId="2434" xr:uid="{00000000-0005-0000-0000-0000E0140000}"/>
    <cellStyle name="Note 18 2 4 2" xfId="7414" xr:uid="{00000000-0005-0000-0000-0000E1140000}"/>
    <cellStyle name="Note 18 2 4 3" xfId="5193" xr:uid="{00000000-0005-0000-0000-0000E2140000}"/>
    <cellStyle name="Note 18 2 5" xfId="2504" xr:uid="{00000000-0005-0000-0000-0000E3140000}"/>
    <cellStyle name="Note 18 2 5 2" xfId="7484" xr:uid="{00000000-0005-0000-0000-0000E4140000}"/>
    <cellStyle name="Note 18 2 5 3" xfId="5263" xr:uid="{00000000-0005-0000-0000-0000E5140000}"/>
    <cellStyle name="Note 18 2 6" xfId="2579" xr:uid="{00000000-0005-0000-0000-0000E6140000}"/>
    <cellStyle name="Note 18 2 6 2" xfId="7559" xr:uid="{00000000-0005-0000-0000-0000E7140000}"/>
    <cellStyle name="Note 18 2 6 3" xfId="5338" xr:uid="{00000000-0005-0000-0000-0000E8140000}"/>
    <cellStyle name="Note 18 2 7" xfId="2644" xr:uid="{00000000-0005-0000-0000-0000E9140000}"/>
    <cellStyle name="Note 18 2 7 2" xfId="7624" xr:uid="{00000000-0005-0000-0000-0000EA140000}"/>
    <cellStyle name="Note 18 2 7 3" xfId="5403" xr:uid="{00000000-0005-0000-0000-0000EB140000}"/>
    <cellStyle name="Note 18 2 8" xfId="2728" xr:uid="{00000000-0005-0000-0000-0000EC140000}"/>
    <cellStyle name="Note 18 2 8 2" xfId="7708" xr:uid="{00000000-0005-0000-0000-0000ED140000}"/>
    <cellStyle name="Note 18 2 8 3" xfId="5487" xr:uid="{00000000-0005-0000-0000-0000EE140000}"/>
    <cellStyle name="Note 18 2 9" xfId="1571" xr:uid="{00000000-0005-0000-0000-0000EF140000}"/>
    <cellStyle name="Note 18 2 9 2" xfId="6645" xr:uid="{00000000-0005-0000-0000-0000F0140000}"/>
    <cellStyle name="Note 18 2 9 3" xfId="4340" xr:uid="{00000000-0005-0000-0000-0000F1140000}"/>
    <cellStyle name="Note 18 3" xfId="1264" xr:uid="{00000000-0005-0000-0000-0000F2140000}"/>
    <cellStyle name="Note 18 3 2" xfId="6338" xr:uid="{00000000-0005-0000-0000-0000F3140000}"/>
    <cellStyle name="Note 18 3 3" xfId="4034" xr:uid="{00000000-0005-0000-0000-0000F4140000}"/>
    <cellStyle name="Note 18 4" xfId="1564" xr:uid="{00000000-0005-0000-0000-0000F5140000}"/>
    <cellStyle name="Note 18 4 2" xfId="6638" xr:uid="{00000000-0005-0000-0000-0000F6140000}"/>
    <cellStyle name="Note 18 4 3" xfId="4333" xr:uid="{00000000-0005-0000-0000-0000F7140000}"/>
    <cellStyle name="Note 18 5" xfId="1685" xr:uid="{00000000-0005-0000-0000-0000F8140000}"/>
    <cellStyle name="Note 18 5 2" xfId="6759" xr:uid="{00000000-0005-0000-0000-0000F9140000}"/>
    <cellStyle name="Note 18 5 3" xfId="4454" xr:uid="{00000000-0005-0000-0000-0000FA140000}"/>
    <cellStyle name="Note 18 6" xfId="2981" xr:uid="{00000000-0005-0000-0000-0000FB140000}"/>
    <cellStyle name="Note 18 6 2" xfId="7961" xr:uid="{00000000-0005-0000-0000-0000FC140000}"/>
    <cellStyle name="Note 18 6 3" xfId="5739" xr:uid="{00000000-0005-0000-0000-0000FD140000}"/>
    <cellStyle name="Note 18 7" xfId="3832" xr:uid="{00000000-0005-0000-0000-0000FE140000}"/>
    <cellStyle name="Note 18 8" xfId="3584" xr:uid="{00000000-0005-0000-0000-0000FF140000}"/>
    <cellStyle name="Note 19" xfId="444" xr:uid="{00000000-0005-0000-0000-000000150000}"/>
    <cellStyle name="Note 19 2" xfId="1945" xr:uid="{00000000-0005-0000-0000-000001150000}"/>
    <cellStyle name="Note 19 2 10" xfId="2840" xr:uid="{00000000-0005-0000-0000-000002150000}"/>
    <cellStyle name="Note 19 2 10 2" xfId="7820" xr:uid="{00000000-0005-0000-0000-000003150000}"/>
    <cellStyle name="Note 19 2 10 3" xfId="5599" xr:uid="{00000000-0005-0000-0000-000004150000}"/>
    <cellStyle name="Note 19 2 11" xfId="2910" xr:uid="{00000000-0005-0000-0000-000005150000}"/>
    <cellStyle name="Note 19 2 11 2" xfId="7890" xr:uid="{00000000-0005-0000-0000-000006150000}"/>
    <cellStyle name="Note 19 2 11 3" xfId="5668" xr:uid="{00000000-0005-0000-0000-000007150000}"/>
    <cellStyle name="Note 19 2 12" xfId="2633" xr:uid="{00000000-0005-0000-0000-000008150000}"/>
    <cellStyle name="Note 19 2 12 2" xfId="7613" xr:uid="{00000000-0005-0000-0000-000009150000}"/>
    <cellStyle name="Note 19 2 12 3" xfId="5392" xr:uid="{00000000-0005-0000-0000-00000A150000}"/>
    <cellStyle name="Note 19 2 13" xfId="3029" xr:uid="{00000000-0005-0000-0000-00000B150000}"/>
    <cellStyle name="Note 19 2 13 2" xfId="8009" xr:uid="{00000000-0005-0000-0000-00000C150000}"/>
    <cellStyle name="Note 19 2 13 3" xfId="5787" xr:uid="{00000000-0005-0000-0000-00000D150000}"/>
    <cellStyle name="Note 19 2 14" xfId="3120" xr:uid="{00000000-0005-0000-0000-00000E150000}"/>
    <cellStyle name="Note 19 2 14 2" xfId="8100" xr:uid="{00000000-0005-0000-0000-00000F150000}"/>
    <cellStyle name="Note 19 2 14 3" xfId="5878" xr:uid="{00000000-0005-0000-0000-000010150000}"/>
    <cellStyle name="Note 19 2 15" xfId="3168" xr:uid="{00000000-0005-0000-0000-000011150000}"/>
    <cellStyle name="Note 19 2 15 2" xfId="8148" xr:uid="{00000000-0005-0000-0000-000012150000}"/>
    <cellStyle name="Note 19 2 15 3" xfId="5926" xr:uid="{00000000-0005-0000-0000-000013150000}"/>
    <cellStyle name="Note 19 2 16" xfId="3216" xr:uid="{00000000-0005-0000-0000-000014150000}"/>
    <cellStyle name="Note 19 2 16 2" xfId="8196" xr:uid="{00000000-0005-0000-0000-000015150000}"/>
    <cellStyle name="Note 19 2 16 3" xfId="5974" xr:uid="{00000000-0005-0000-0000-000016150000}"/>
    <cellStyle name="Note 19 2 17" xfId="3262" xr:uid="{00000000-0005-0000-0000-000017150000}"/>
    <cellStyle name="Note 19 2 17 2" xfId="8242" xr:uid="{00000000-0005-0000-0000-000018150000}"/>
    <cellStyle name="Note 19 2 17 3" xfId="6020" xr:uid="{00000000-0005-0000-0000-000019150000}"/>
    <cellStyle name="Note 19 2 18" xfId="3308" xr:uid="{00000000-0005-0000-0000-00001A150000}"/>
    <cellStyle name="Note 19 2 18 2" xfId="8288" xr:uid="{00000000-0005-0000-0000-00001B150000}"/>
    <cellStyle name="Note 19 2 18 3" xfId="6066" xr:uid="{00000000-0005-0000-0000-00001C150000}"/>
    <cellStyle name="Note 19 2 19" xfId="3354" xr:uid="{00000000-0005-0000-0000-00001D150000}"/>
    <cellStyle name="Note 19 2 19 2" xfId="8334" xr:uid="{00000000-0005-0000-0000-00001E150000}"/>
    <cellStyle name="Note 19 2 19 3" xfId="6112" xr:uid="{00000000-0005-0000-0000-00001F150000}"/>
    <cellStyle name="Note 19 2 2" xfId="2153" xr:uid="{00000000-0005-0000-0000-000020150000}"/>
    <cellStyle name="Note 19 2 2 2" xfId="7135" xr:uid="{00000000-0005-0000-0000-000021150000}"/>
    <cellStyle name="Note 19 2 2 3" xfId="4914" xr:uid="{00000000-0005-0000-0000-000022150000}"/>
    <cellStyle name="Note 19 2 20" xfId="3400" xr:uid="{00000000-0005-0000-0000-000023150000}"/>
    <cellStyle name="Note 19 2 20 2" xfId="8380" xr:uid="{00000000-0005-0000-0000-000024150000}"/>
    <cellStyle name="Note 19 2 20 3" xfId="6158" xr:uid="{00000000-0005-0000-0000-000025150000}"/>
    <cellStyle name="Note 19 2 21" xfId="4709" xr:uid="{00000000-0005-0000-0000-000026150000}"/>
    <cellStyle name="Note 19 2 22" xfId="6930" xr:uid="{00000000-0005-0000-0000-000027150000}"/>
    <cellStyle name="Note 19 2 23" xfId="3760" xr:uid="{00000000-0005-0000-0000-000028150000}"/>
    <cellStyle name="Note 19 2 3" xfId="2227" xr:uid="{00000000-0005-0000-0000-000029150000}"/>
    <cellStyle name="Note 19 2 3 2" xfId="7209" xr:uid="{00000000-0005-0000-0000-00002A150000}"/>
    <cellStyle name="Note 19 2 3 3" xfId="4988" xr:uid="{00000000-0005-0000-0000-00002B150000}"/>
    <cellStyle name="Note 19 2 4" xfId="2435" xr:uid="{00000000-0005-0000-0000-00002C150000}"/>
    <cellStyle name="Note 19 2 4 2" xfId="7415" xr:uid="{00000000-0005-0000-0000-00002D150000}"/>
    <cellStyle name="Note 19 2 4 3" xfId="5194" xr:uid="{00000000-0005-0000-0000-00002E150000}"/>
    <cellStyle name="Note 19 2 5" xfId="2505" xr:uid="{00000000-0005-0000-0000-00002F150000}"/>
    <cellStyle name="Note 19 2 5 2" xfId="7485" xr:uid="{00000000-0005-0000-0000-000030150000}"/>
    <cellStyle name="Note 19 2 5 3" xfId="5264" xr:uid="{00000000-0005-0000-0000-000031150000}"/>
    <cellStyle name="Note 19 2 6" xfId="2580" xr:uid="{00000000-0005-0000-0000-000032150000}"/>
    <cellStyle name="Note 19 2 6 2" xfId="7560" xr:uid="{00000000-0005-0000-0000-000033150000}"/>
    <cellStyle name="Note 19 2 6 3" xfId="5339" xr:uid="{00000000-0005-0000-0000-000034150000}"/>
    <cellStyle name="Note 19 2 7" xfId="2645" xr:uid="{00000000-0005-0000-0000-000035150000}"/>
    <cellStyle name="Note 19 2 7 2" xfId="7625" xr:uid="{00000000-0005-0000-0000-000036150000}"/>
    <cellStyle name="Note 19 2 7 3" xfId="5404" xr:uid="{00000000-0005-0000-0000-000037150000}"/>
    <cellStyle name="Note 19 2 8" xfId="2729" xr:uid="{00000000-0005-0000-0000-000038150000}"/>
    <cellStyle name="Note 19 2 8 2" xfId="7709" xr:uid="{00000000-0005-0000-0000-000039150000}"/>
    <cellStyle name="Note 19 2 8 3" xfId="5488" xr:uid="{00000000-0005-0000-0000-00003A150000}"/>
    <cellStyle name="Note 19 2 9" xfId="1378" xr:uid="{00000000-0005-0000-0000-00003B150000}"/>
    <cellStyle name="Note 19 2 9 2" xfId="6452" xr:uid="{00000000-0005-0000-0000-00003C150000}"/>
    <cellStyle name="Note 19 2 9 3" xfId="4147" xr:uid="{00000000-0005-0000-0000-00003D150000}"/>
    <cellStyle name="Note 19 3" xfId="1265" xr:uid="{00000000-0005-0000-0000-00003E150000}"/>
    <cellStyle name="Note 19 3 2" xfId="6339" xr:uid="{00000000-0005-0000-0000-00003F150000}"/>
    <cellStyle name="Note 19 3 3" xfId="4035" xr:uid="{00000000-0005-0000-0000-000040150000}"/>
    <cellStyle name="Note 19 4" xfId="1563" xr:uid="{00000000-0005-0000-0000-000041150000}"/>
    <cellStyle name="Note 19 4 2" xfId="6637" xr:uid="{00000000-0005-0000-0000-000042150000}"/>
    <cellStyle name="Note 19 4 3" xfId="4332" xr:uid="{00000000-0005-0000-0000-000043150000}"/>
    <cellStyle name="Note 19 5" xfId="1737" xr:uid="{00000000-0005-0000-0000-000044150000}"/>
    <cellStyle name="Note 19 5 2" xfId="6811" xr:uid="{00000000-0005-0000-0000-000045150000}"/>
    <cellStyle name="Note 19 5 3" xfId="4506" xr:uid="{00000000-0005-0000-0000-000046150000}"/>
    <cellStyle name="Note 19 6" xfId="1140" xr:uid="{00000000-0005-0000-0000-000047150000}"/>
    <cellStyle name="Note 19 6 2" xfId="6214" xr:uid="{00000000-0005-0000-0000-000048150000}"/>
    <cellStyle name="Note 19 6 3" xfId="3910" xr:uid="{00000000-0005-0000-0000-000049150000}"/>
    <cellStyle name="Note 19 7" xfId="3831" xr:uid="{00000000-0005-0000-0000-00004A150000}"/>
    <cellStyle name="Note 19 8" xfId="3585" xr:uid="{00000000-0005-0000-0000-00004B150000}"/>
    <cellStyle name="Note 2" xfId="445" xr:uid="{00000000-0005-0000-0000-00004C150000}"/>
    <cellStyle name="Note 2 2" xfId="1946" xr:uid="{00000000-0005-0000-0000-00004D150000}"/>
    <cellStyle name="Note 2 2 10" xfId="2841" xr:uid="{00000000-0005-0000-0000-00004E150000}"/>
    <cellStyle name="Note 2 2 10 2" xfId="7821" xr:uid="{00000000-0005-0000-0000-00004F150000}"/>
    <cellStyle name="Note 2 2 10 3" xfId="5600" xr:uid="{00000000-0005-0000-0000-000050150000}"/>
    <cellStyle name="Note 2 2 11" xfId="2911" xr:uid="{00000000-0005-0000-0000-000051150000}"/>
    <cellStyle name="Note 2 2 11 2" xfId="7891" xr:uid="{00000000-0005-0000-0000-000052150000}"/>
    <cellStyle name="Note 2 2 11 3" xfId="5669" xr:uid="{00000000-0005-0000-0000-000053150000}"/>
    <cellStyle name="Note 2 2 12" xfId="2568" xr:uid="{00000000-0005-0000-0000-000054150000}"/>
    <cellStyle name="Note 2 2 12 2" xfId="7548" xr:uid="{00000000-0005-0000-0000-000055150000}"/>
    <cellStyle name="Note 2 2 12 3" xfId="5327" xr:uid="{00000000-0005-0000-0000-000056150000}"/>
    <cellStyle name="Note 2 2 13" xfId="3030" xr:uid="{00000000-0005-0000-0000-000057150000}"/>
    <cellStyle name="Note 2 2 13 2" xfId="8010" xr:uid="{00000000-0005-0000-0000-000058150000}"/>
    <cellStyle name="Note 2 2 13 3" xfId="5788" xr:uid="{00000000-0005-0000-0000-000059150000}"/>
    <cellStyle name="Note 2 2 14" xfId="3121" xr:uid="{00000000-0005-0000-0000-00005A150000}"/>
    <cellStyle name="Note 2 2 14 2" xfId="8101" xr:uid="{00000000-0005-0000-0000-00005B150000}"/>
    <cellStyle name="Note 2 2 14 3" xfId="5879" xr:uid="{00000000-0005-0000-0000-00005C150000}"/>
    <cellStyle name="Note 2 2 15" xfId="3169" xr:uid="{00000000-0005-0000-0000-00005D150000}"/>
    <cellStyle name="Note 2 2 15 2" xfId="8149" xr:uid="{00000000-0005-0000-0000-00005E150000}"/>
    <cellStyle name="Note 2 2 15 3" xfId="5927" xr:uid="{00000000-0005-0000-0000-00005F150000}"/>
    <cellStyle name="Note 2 2 16" xfId="3217" xr:uid="{00000000-0005-0000-0000-000060150000}"/>
    <cellStyle name="Note 2 2 16 2" xfId="8197" xr:uid="{00000000-0005-0000-0000-000061150000}"/>
    <cellStyle name="Note 2 2 16 3" xfId="5975" xr:uid="{00000000-0005-0000-0000-000062150000}"/>
    <cellStyle name="Note 2 2 17" xfId="3263" xr:uid="{00000000-0005-0000-0000-000063150000}"/>
    <cellStyle name="Note 2 2 17 2" xfId="8243" xr:uid="{00000000-0005-0000-0000-000064150000}"/>
    <cellStyle name="Note 2 2 17 3" xfId="6021" xr:uid="{00000000-0005-0000-0000-000065150000}"/>
    <cellStyle name="Note 2 2 18" xfId="3309" xr:uid="{00000000-0005-0000-0000-000066150000}"/>
    <cellStyle name="Note 2 2 18 2" xfId="8289" xr:uid="{00000000-0005-0000-0000-000067150000}"/>
    <cellStyle name="Note 2 2 18 3" xfId="6067" xr:uid="{00000000-0005-0000-0000-000068150000}"/>
    <cellStyle name="Note 2 2 19" xfId="3355" xr:uid="{00000000-0005-0000-0000-000069150000}"/>
    <cellStyle name="Note 2 2 19 2" xfId="8335" xr:uid="{00000000-0005-0000-0000-00006A150000}"/>
    <cellStyle name="Note 2 2 19 3" xfId="6113" xr:uid="{00000000-0005-0000-0000-00006B150000}"/>
    <cellStyle name="Note 2 2 2" xfId="2154" xr:uid="{00000000-0005-0000-0000-00006C150000}"/>
    <cellStyle name="Note 2 2 2 2" xfId="7136" xr:uid="{00000000-0005-0000-0000-00006D150000}"/>
    <cellStyle name="Note 2 2 2 3" xfId="4915" xr:uid="{00000000-0005-0000-0000-00006E150000}"/>
    <cellStyle name="Note 2 2 20" xfId="3401" xr:uid="{00000000-0005-0000-0000-00006F150000}"/>
    <cellStyle name="Note 2 2 20 2" xfId="8381" xr:uid="{00000000-0005-0000-0000-000070150000}"/>
    <cellStyle name="Note 2 2 20 3" xfId="6159" xr:uid="{00000000-0005-0000-0000-000071150000}"/>
    <cellStyle name="Note 2 2 21" xfId="4710" xr:uid="{00000000-0005-0000-0000-000072150000}"/>
    <cellStyle name="Note 2 2 22" xfId="6931" xr:uid="{00000000-0005-0000-0000-000073150000}"/>
    <cellStyle name="Note 2 2 23" xfId="3761" xr:uid="{00000000-0005-0000-0000-000074150000}"/>
    <cellStyle name="Note 2 2 3" xfId="2228" xr:uid="{00000000-0005-0000-0000-000075150000}"/>
    <cellStyle name="Note 2 2 3 2" xfId="7210" xr:uid="{00000000-0005-0000-0000-000076150000}"/>
    <cellStyle name="Note 2 2 3 3" xfId="4989" xr:uid="{00000000-0005-0000-0000-000077150000}"/>
    <cellStyle name="Note 2 2 4" xfId="2436" xr:uid="{00000000-0005-0000-0000-000078150000}"/>
    <cellStyle name="Note 2 2 4 2" xfId="7416" xr:uid="{00000000-0005-0000-0000-000079150000}"/>
    <cellStyle name="Note 2 2 4 3" xfId="5195" xr:uid="{00000000-0005-0000-0000-00007A150000}"/>
    <cellStyle name="Note 2 2 5" xfId="2506" xr:uid="{00000000-0005-0000-0000-00007B150000}"/>
    <cellStyle name="Note 2 2 5 2" xfId="7486" xr:uid="{00000000-0005-0000-0000-00007C150000}"/>
    <cellStyle name="Note 2 2 5 3" xfId="5265" xr:uid="{00000000-0005-0000-0000-00007D150000}"/>
    <cellStyle name="Note 2 2 6" xfId="2581" xr:uid="{00000000-0005-0000-0000-00007E150000}"/>
    <cellStyle name="Note 2 2 6 2" xfId="7561" xr:uid="{00000000-0005-0000-0000-00007F150000}"/>
    <cellStyle name="Note 2 2 6 3" xfId="5340" xr:uid="{00000000-0005-0000-0000-000080150000}"/>
    <cellStyle name="Note 2 2 7" xfId="2646" xr:uid="{00000000-0005-0000-0000-000081150000}"/>
    <cellStyle name="Note 2 2 7 2" xfId="7626" xr:uid="{00000000-0005-0000-0000-000082150000}"/>
    <cellStyle name="Note 2 2 7 3" xfId="5405" xr:uid="{00000000-0005-0000-0000-000083150000}"/>
    <cellStyle name="Note 2 2 8" xfId="2730" xr:uid="{00000000-0005-0000-0000-000084150000}"/>
    <cellStyle name="Note 2 2 8 2" xfId="7710" xr:uid="{00000000-0005-0000-0000-000085150000}"/>
    <cellStyle name="Note 2 2 8 3" xfId="5489" xr:uid="{00000000-0005-0000-0000-000086150000}"/>
    <cellStyle name="Note 2 2 9" xfId="1524" xr:uid="{00000000-0005-0000-0000-000087150000}"/>
    <cellStyle name="Note 2 2 9 2" xfId="6598" xr:uid="{00000000-0005-0000-0000-000088150000}"/>
    <cellStyle name="Note 2 2 9 3" xfId="4293" xr:uid="{00000000-0005-0000-0000-000089150000}"/>
    <cellStyle name="Note 2 3" xfId="1266" xr:uid="{00000000-0005-0000-0000-00008A150000}"/>
    <cellStyle name="Note 2 3 2" xfId="6340" xr:uid="{00000000-0005-0000-0000-00008B150000}"/>
    <cellStyle name="Note 2 3 3" xfId="4036" xr:uid="{00000000-0005-0000-0000-00008C150000}"/>
    <cellStyle name="Note 2 4" xfId="1562" xr:uid="{00000000-0005-0000-0000-00008D150000}"/>
    <cellStyle name="Note 2 4 2" xfId="6636" xr:uid="{00000000-0005-0000-0000-00008E150000}"/>
    <cellStyle name="Note 2 4 3" xfId="4331" xr:uid="{00000000-0005-0000-0000-00008F150000}"/>
    <cellStyle name="Note 2 5" xfId="1636" xr:uid="{00000000-0005-0000-0000-000090150000}"/>
    <cellStyle name="Note 2 5 2" xfId="6710" xr:uid="{00000000-0005-0000-0000-000091150000}"/>
    <cellStyle name="Note 2 5 3" xfId="4405" xr:uid="{00000000-0005-0000-0000-000092150000}"/>
    <cellStyle name="Note 2 6" xfId="2980" xr:uid="{00000000-0005-0000-0000-000093150000}"/>
    <cellStyle name="Note 2 6 2" xfId="7960" xr:uid="{00000000-0005-0000-0000-000094150000}"/>
    <cellStyle name="Note 2 6 3" xfId="5738" xr:uid="{00000000-0005-0000-0000-000095150000}"/>
    <cellStyle name="Note 2 7" xfId="3830" xr:uid="{00000000-0005-0000-0000-000096150000}"/>
    <cellStyle name="Note 2 8" xfId="3586" xr:uid="{00000000-0005-0000-0000-000097150000}"/>
    <cellStyle name="Note 20" xfId="446" xr:uid="{00000000-0005-0000-0000-000098150000}"/>
    <cellStyle name="Note 20 2" xfId="1947" xr:uid="{00000000-0005-0000-0000-000099150000}"/>
    <cellStyle name="Note 20 2 10" xfId="2842" xr:uid="{00000000-0005-0000-0000-00009A150000}"/>
    <cellStyle name="Note 20 2 10 2" xfId="7822" xr:uid="{00000000-0005-0000-0000-00009B150000}"/>
    <cellStyle name="Note 20 2 10 3" xfId="5601" xr:uid="{00000000-0005-0000-0000-00009C150000}"/>
    <cellStyle name="Note 20 2 11" xfId="2912" xr:uid="{00000000-0005-0000-0000-00009D150000}"/>
    <cellStyle name="Note 20 2 11 2" xfId="7892" xr:uid="{00000000-0005-0000-0000-00009E150000}"/>
    <cellStyle name="Note 20 2 11 3" xfId="5670" xr:uid="{00000000-0005-0000-0000-00009F150000}"/>
    <cellStyle name="Note 20 2 12" xfId="2118" xr:uid="{00000000-0005-0000-0000-0000A0150000}"/>
    <cellStyle name="Note 20 2 12 2" xfId="7100" xr:uid="{00000000-0005-0000-0000-0000A1150000}"/>
    <cellStyle name="Note 20 2 12 3" xfId="4879" xr:uid="{00000000-0005-0000-0000-0000A2150000}"/>
    <cellStyle name="Note 20 2 13" xfId="3031" xr:uid="{00000000-0005-0000-0000-0000A3150000}"/>
    <cellStyle name="Note 20 2 13 2" xfId="8011" xr:uid="{00000000-0005-0000-0000-0000A4150000}"/>
    <cellStyle name="Note 20 2 13 3" xfId="5789" xr:uid="{00000000-0005-0000-0000-0000A5150000}"/>
    <cellStyle name="Note 20 2 14" xfId="3122" xr:uid="{00000000-0005-0000-0000-0000A6150000}"/>
    <cellStyle name="Note 20 2 14 2" xfId="8102" xr:uid="{00000000-0005-0000-0000-0000A7150000}"/>
    <cellStyle name="Note 20 2 14 3" xfId="5880" xr:uid="{00000000-0005-0000-0000-0000A8150000}"/>
    <cellStyle name="Note 20 2 15" xfId="3170" xr:uid="{00000000-0005-0000-0000-0000A9150000}"/>
    <cellStyle name="Note 20 2 15 2" xfId="8150" xr:uid="{00000000-0005-0000-0000-0000AA150000}"/>
    <cellStyle name="Note 20 2 15 3" xfId="5928" xr:uid="{00000000-0005-0000-0000-0000AB150000}"/>
    <cellStyle name="Note 20 2 16" xfId="3218" xr:uid="{00000000-0005-0000-0000-0000AC150000}"/>
    <cellStyle name="Note 20 2 16 2" xfId="8198" xr:uid="{00000000-0005-0000-0000-0000AD150000}"/>
    <cellStyle name="Note 20 2 16 3" xfId="5976" xr:uid="{00000000-0005-0000-0000-0000AE150000}"/>
    <cellStyle name="Note 20 2 17" xfId="3264" xr:uid="{00000000-0005-0000-0000-0000AF150000}"/>
    <cellStyle name="Note 20 2 17 2" xfId="8244" xr:uid="{00000000-0005-0000-0000-0000B0150000}"/>
    <cellStyle name="Note 20 2 17 3" xfId="6022" xr:uid="{00000000-0005-0000-0000-0000B1150000}"/>
    <cellStyle name="Note 20 2 18" xfId="3310" xr:uid="{00000000-0005-0000-0000-0000B2150000}"/>
    <cellStyle name="Note 20 2 18 2" xfId="8290" xr:uid="{00000000-0005-0000-0000-0000B3150000}"/>
    <cellStyle name="Note 20 2 18 3" xfId="6068" xr:uid="{00000000-0005-0000-0000-0000B4150000}"/>
    <cellStyle name="Note 20 2 19" xfId="3356" xr:uid="{00000000-0005-0000-0000-0000B5150000}"/>
    <cellStyle name="Note 20 2 19 2" xfId="8336" xr:uid="{00000000-0005-0000-0000-0000B6150000}"/>
    <cellStyle name="Note 20 2 19 3" xfId="6114" xr:uid="{00000000-0005-0000-0000-0000B7150000}"/>
    <cellStyle name="Note 20 2 2" xfId="2155" xr:uid="{00000000-0005-0000-0000-0000B8150000}"/>
    <cellStyle name="Note 20 2 2 2" xfId="7137" xr:uid="{00000000-0005-0000-0000-0000B9150000}"/>
    <cellStyle name="Note 20 2 2 3" xfId="4916" xr:uid="{00000000-0005-0000-0000-0000BA150000}"/>
    <cellStyle name="Note 20 2 20" xfId="3402" xr:uid="{00000000-0005-0000-0000-0000BB150000}"/>
    <cellStyle name="Note 20 2 20 2" xfId="8382" xr:uid="{00000000-0005-0000-0000-0000BC150000}"/>
    <cellStyle name="Note 20 2 20 3" xfId="6160" xr:uid="{00000000-0005-0000-0000-0000BD150000}"/>
    <cellStyle name="Note 20 2 21" xfId="4711" xr:uid="{00000000-0005-0000-0000-0000BE150000}"/>
    <cellStyle name="Note 20 2 22" xfId="6932" xr:uid="{00000000-0005-0000-0000-0000BF150000}"/>
    <cellStyle name="Note 20 2 23" xfId="3762" xr:uid="{00000000-0005-0000-0000-0000C0150000}"/>
    <cellStyle name="Note 20 2 3" xfId="2229" xr:uid="{00000000-0005-0000-0000-0000C1150000}"/>
    <cellStyle name="Note 20 2 3 2" xfId="7211" xr:uid="{00000000-0005-0000-0000-0000C2150000}"/>
    <cellStyle name="Note 20 2 3 3" xfId="4990" xr:uid="{00000000-0005-0000-0000-0000C3150000}"/>
    <cellStyle name="Note 20 2 4" xfId="2437" xr:uid="{00000000-0005-0000-0000-0000C4150000}"/>
    <cellStyle name="Note 20 2 4 2" xfId="7417" xr:uid="{00000000-0005-0000-0000-0000C5150000}"/>
    <cellStyle name="Note 20 2 4 3" xfId="5196" xr:uid="{00000000-0005-0000-0000-0000C6150000}"/>
    <cellStyle name="Note 20 2 5" xfId="2507" xr:uid="{00000000-0005-0000-0000-0000C7150000}"/>
    <cellStyle name="Note 20 2 5 2" xfId="7487" xr:uid="{00000000-0005-0000-0000-0000C8150000}"/>
    <cellStyle name="Note 20 2 5 3" xfId="5266" xr:uid="{00000000-0005-0000-0000-0000C9150000}"/>
    <cellStyle name="Note 20 2 6" xfId="2582" xr:uid="{00000000-0005-0000-0000-0000CA150000}"/>
    <cellStyle name="Note 20 2 6 2" xfId="7562" xr:uid="{00000000-0005-0000-0000-0000CB150000}"/>
    <cellStyle name="Note 20 2 6 3" xfId="5341" xr:uid="{00000000-0005-0000-0000-0000CC150000}"/>
    <cellStyle name="Note 20 2 7" xfId="2647" xr:uid="{00000000-0005-0000-0000-0000CD150000}"/>
    <cellStyle name="Note 20 2 7 2" xfId="7627" xr:uid="{00000000-0005-0000-0000-0000CE150000}"/>
    <cellStyle name="Note 20 2 7 3" xfId="5406" xr:uid="{00000000-0005-0000-0000-0000CF150000}"/>
    <cellStyle name="Note 20 2 8" xfId="2731" xr:uid="{00000000-0005-0000-0000-0000D0150000}"/>
    <cellStyle name="Note 20 2 8 2" xfId="7711" xr:uid="{00000000-0005-0000-0000-0000D1150000}"/>
    <cellStyle name="Note 20 2 8 3" xfId="5490" xr:uid="{00000000-0005-0000-0000-0000D2150000}"/>
    <cellStyle name="Note 20 2 9" xfId="1154" xr:uid="{00000000-0005-0000-0000-0000D3150000}"/>
    <cellStyle name="Note 20 2 9 2" xfId="6228" xr:uid="{00000000-0005-0000-0000-0000D4150000}"/>
    <cellStyle name="Note 20 2 9 3" xfId="3924" xr:uid="{00000000-0005-0000-0000-0000D5150000}"/>
    <cellStyle name="Note 20 3" xfId="1267" xr:uid="{00000000-0005-0000-0000-0000D6150000}"/>
    <cellStyle name="Note 20 3 2" xfId="6341" xr:uid="{00000000-0005-0000-0000-0000D7150000}"/>
    <cellStyle name="Note 20 3 3" xfId="4037" xr:uid="{00000000-0005-0000-0000-0000D8150000}"/>
    <cellStyle name="Note 20 4" xfId="1561" xr:uid="{00000000-0005-0000-0000-0000D9150000}"/>
    <cellStyle name="Note 20 4 2" xfId="6635" xr:uid="{00000000-0005-0000-0000-0000DA150000}"/>
    <cellStyle name="Note 20 4 3" xfId="4330" xr:uid="{00000000-0005-0000-0000-0000DB150000}"/>
    <cellStyle name="Note 20 5" xfId="1411" xr:uid="{00000000-0005-0000-0000-0000DC150000}"/>
    <cellStyle name="Note 20 5 2" xfId="6485" xr:uid="{00000000-0005-0000-0000-0000DD150000}"/>
    <cellStyle name="Note 20 5 3" xfId="4180" xr:uid="{00000000-0005-0000-0000-0000DE150000}"/>
    <cellStyle name="Note 20 6" xfId="2483" xr:uid="{00000000-0005-0000-0000-0000DF150000}"/>
    <cellStyle name="Note 20 6 2" xfId="7463" xr:uid="{00000000-0005-0000-0000-0000E0150000}"/>
    <cellStyle name="Note 20 6 3" xfId="5242" xr:uid="{00000000-0005-0000-0000-0000E1150000}"/>
    <cellStyle name="Note 20 7" xfId="3829" xr:uid="{00000000-0005-0000-0000-0000E2150000}"/>
    <cellStyle name="Note 20 8" xfId="3587" xr:uid="{00000000-0005-0000-0000-0000E3150000}"/>
    <cellStyle name="Note 21" xfId="447" xr:uid="{00000000-0005-0000-0000-0000E4150000}"/>
    <cellStyle name="Note 21 2" xfId="1948" xr:uid="{00000000-0005-0000-0000-0000E5150000}"/>
    <cellStyle name="Note 21 2 10" xfId="2843" xr:uid="{00000000-0005-0000-0000-0000E6150000}"/>
    <cellStyle name="Note 21 2 10 2" xfId="7823" xr:uid="{00000000-0005-0000-0000-0000E7150000}"/>
    <cellStyle name="Note 21 2 10 3" xfId="5602" xr:uid="{00000000-0005-0000-0000-0000E8150000}"/>
    <cellStyle name="Note 21 2 11" xfId="2913" xr:uid="{00000000-0005-0000-0000-0000E9150000}"/>
    <cellStyle name="Note 21 2 11 2" xfId="7893" xr:uid="{00000000-0005-0000-0000-0000EA150000}"/>
    <cellStyle name="Note 21 2 11 3" xfId="5671" xr:uid="{00000000-0005-0000-0000-0000EB150000}"/>
    <cellStyle name="Note 21 2 12" xfId="2794" xr:uid="{00000000-0005-0000-0000-0000EC150000}"/>
    <cellStyle name="Note 21 2 12 2" xfId="7774" xr:uid="{00000000-0005-0000-0000-0000ED150000}"/>
    <cellStyle name="Note 21 2 12 3" xfId="5553" xr:uid="{00000000-0005-0000-0000-0000EE150000}"/>
    <cellStyle name="Note 21 2 13" xfId="3032" xr:uid="{00000000-0005-0000-0000-0000EF150000}"/>
    <cellStyle name="Note 21 2 13 2" xfId="8012" xr:uid="{00000000-0005-0000-0000-0000F0150000}"/>
    <cellStyle name="Note 21 2 13 3" xfId="5790" xr:uid="{00000000-0005-0000-0000-0000F1150000}"/>
    <cellStyle name="Note 21 2 14" xfId="3123" xr:uid="{00000000-0005-0000-0000-0000F2150000}"/>
    <cellStyle name="Note 21 2 14 2" xfId="8103" xr:uid="{00000000-0005-0000-0000-0000F3150000}"/>
    <cellStyle name="Note 21 2 14 3" xfId="5881" xr:uid="{00000000-0005-0000-0000-0000F4150000}"/>
    <cellStyle name="Note 21 2 15" xfId="3171" xr:uid="{00000000-0005-0000-0000-0000F5150000}"/>
    <cellStyle name="Note 21 2 15 2" xfId="8151" xr:uid="{00000000-0005-0000-0000-0000F6150000}"/>
    <cellStyle name="Note 21 2 15 3" xfId="5929" xr:uid="{00000000-0005-0000-0000-0000F7150000}"/>
    <cellStyle name="Note 21 2 16" xfId="3219" xr:uid="{00000000-0005-0000-0000-0000F8150000}"/>
    <cellStyle name="Note 21 2 16 2" xfId="8199" xr:uid="{00000000-0005-0000-0000-0000F9150000}"/>
    <cellStyle name="Note 21 2 16 3" xfId="5977" xr:uid="{00000000-0005-0000-0000-0000FA150000}"/>
    <cellStyle name="Note 21 2 17" xfId="3265" xr:uid="{00000000-0005-0000-0000-0000FB150000}"/>
    <cellStyle name="Note 21 2 17 2" xfId="8245" xr:uid="{00000000-0005-0000-0000-0000FC150000}"/>
    <cellStyle name="Note 21 2 17 3" xfId="6023" xr:uid="{00000000-0005-0000-0000-0000FD150000}"/>
    <cellStyle name="Note 21 2 18" xfId="3311" xr:uid="{00000000-0005-0000-0000-0000FE150000}"/>
    <cellStyle name="Note 21 2 18 2" xfId="8291" xr:uid="{00000000-0005-0000-0000-0000FF150000}"/>
    <cellStyle name="Note 21 2 18 3" xfId="6069" xr:uid="{00000000-0005-0000-0000-000000160000}"/>
    <cellStyle name="Note 21 2 19" xfId="3357" xr:uid="{00000000-0005-0000-0000-000001160000}"/>
    <cellStyle name="Note 21 2 19 2" xfId="8337" xr:uid="{00000000-0005-0000-0000-000002160000}"/>
    <cellStyle name="Note 21 2 19 3" xfId="6115" xr:uid="{00000000-0005-0000-0000-000003160000}"/>
    <cellStyle name="Note 21 2 2" xfId="2156" xr:uid="{00000000-0005-0000-0000-000004160000}"/>
    <cellStyle name="Note 21 2 2 2" xfId="7138" xr:uid="{00000000-0005-0000-0000-000005160000}"/>
    <cellStyle name="Note 21 2 2 3" xfId="4917" xr:uid="{00000000-0005-0000-0000-000006160000}"/>
    <cellStyle name="Note 21 2 20" xfId="3403" xr:uid="{00000000-0005-0000-0000-000007160000}"/>
    <cellStyle name="Note 21 2 20 2" xfId="8383" xr:uid="{00000000-0005-0000-0000-000008160000}"/>
    <cellStyle name="Note 21 2 20 3" xfId="6161" xr:uid="{00000000-0005-0000-0000-000009160000}"/>
    <cellStyle name="Note 21 2 21" xfId="4712" xr:uid="{00000000-0005-0000-0000-00000A160000}"/>
    <cellStyle name="Note 21 2 22" xfId="6933" xr:uid="{00000000-0005-0000-0000-00000B160000}"/>
    <cellStyle name="Note 21 2 23" xfId="3763" xr:uid="{00000000-0005-0000-0000-00000C160000}"/>
    <cellStyle name="Note 21 2 3" xfId="2230" xr:uid="{00000000-0005-0000-0000-00000D160000}"/>
    <cellStyle name="Note 21 2 3 2" xfId="7212" xr:uid="{00000000-0005-0000-0000-00000E160000}"/>
    <cellStyle name="Note 21 2 3 3" xfId="4991" xr:uid="{00000000-0005-0000-0000-00000F160000}"/>
    <cellStyle name="Note 21 2 4" xfId="2438" xr:uid="{00000000-0005-0000-0000-000010160000}"/>
    <cellStyle name="Note 21 2 4 2" xfId="7418" xr:uid="{00000000-0005-0000-0000-000011160000}"/>
    <cellStyle name="Note 21 2 4 3" xfId="5197" xr:uid="{00000000-0005-0000-0000-000012160000}"/>
    <cellStyle name="Note 21 2 5" xfId="2508" xr:uid="{00000000-0005-0000-0000-000013160000}"/>
    <cellStyle name="Note 21 2 5 2" xfId="7488" xr:uid="{00000000-0005-0000-0000-000014160000}"/>
    <cellStyle name="Note 21 2 5 3" xfId="5267" xr:uid="{00000000-0005-0000-0000-000015160000}"/>
    <cellStyle name="Note 21 2 6" xfId="2583" xr:uid="{00000000-0005-0000-0000-000016160000}"/>
    <cellStyle name="Note 21 2 6 2" xfId="7563" xr:uid="{00000000-0005-0000-0000-000017160000}"/>
    <cellStyle name="Note 21 2 6 3" xfId="5342" xr:uid="{00000000-0005-0000-0000-000018160000}"/>
    <cellStyle name="Note 21 2 7" xfId="2648" xr:uid="{00000000-0005-0000-0000-000019160000}"/>
    <cellStyle name="Note 21 2 7 2" xfId="7628" xr:uid="{00000000-0005-0000-0000-00001A160000}"/>
    <cellStyle name="Note 21 2 7 3" xfId="5407" xr:uid="{00000000-0005-0000-0000-00001B160000}"/>
    <cellStyle name="Note 21 2 8" xfId="2732" xr:uid="{00000000-0005-0000-0000-00001C160000}"/>
    <cellStyle name="Note 21 2 8 2" xfId="7712" xr:uid="{00000000-0005-0000-0000-00001D160000}"/>
    <cellStyle name="Note 21 2 8 3" xfId="5491" xr:uid="{00000000-0005-0000-0000-00001E160000}"/>
    <cellStyle name="Note 21 2 9" xfId="1611" xr:uid="{00000000-0005-0000-0000-00001F160000}"/>
    <cellStyle name="Note 21 2 9 2" xfId="6685" xr:uid="{00000000-0005-0000-0000-000020160000}"/>
    <cellStyle name="Note 21 2 9 3" xfId="4380" xr:uid="{00000000-0005-0000-0000-000021160000}"/>
    <cellStyle name="Note 21 3" xfId="1268" xr:uid="{00000000-0005-0000-0000-000022160000}"/>
    <cellStyle name="Note 21 3 2" xfId="6342" xr:uid="{00000000-0005-0000-0000-000023160000}"/>
    <cellStyle name="Note 21 3 3" xfId="4038" xr:uid="{00000000-0005-0000-0000-000024160000}"/>
    <cellStyle name="Note 21 4" xfId="1560" xr:uid="{00000000-0005-0000-0000-000025160000}"/>
    <cellStyle name="Note 21 4 2" xfId="6634" xr:uid="{00000000-0005-0000-0000-000026160000}"/>
    <cellStyle name="Note 21 4 3" xfId="4329" xr:uid="{00000000-0005-0000-0000-000027160000}"/>
    <cellStyle name="Note 21 5" xfId="1686" xr:uid="{00000000-0005-0000-0000-000028160000}"/>
    <cellStyle name="Note 21 5 2" xfId="6760" xr:uid="{00000000-0005-0000-0000-000029160000}"/>
    <cellStyle name="Note 21 5 3" xfId="4455" xr:uid="{00000000-0005-0000-0000-00002A160000}"/>
    <cellStyle name="Note 21 6" xfId="2979" xr:uid="{00000000-0005-0000-0000-00002B160000}"/>
    <cellStyle name="Note 21 6 2" xfId="7959" xr:uid="{00000000-0005-0000-0000-00002C160000}"/>
    <cellStyle name="Note 21 6 3" xfId="5737" xr:uid="{00000000-0005-0000-0000-00002D160000}"/>
    <cellStyle name="Note 21 7" xfId="3828" xr:uid="{00000000-0005-0000-0000-00002E160000}"/>
    <cellStyle name="Note 21 8" xfId="3588" xr:uid="{00000000-0005-0000-0000-00002F160000}"/>
    <cellStyle name="Note 22" xfId="448" xr:uid="{00000000-0005-0000-0000-000030160000}"/>
    <cellStyle name="Note 22 2" xfId="1949" xr:uid="{00000000-0005-0000-0000-000031160000}"/>
    <cellStyle name="Note 22 2 10" xfId="2844" xr:uid="{00000000-0005-0000-0000-000032160000}"/>
    <cellStyle name="Note 22 2 10 2" xfId="7824" xr:uid="{00000000-0005-0000-0000-000033160000}"/>
    <cellStyle name="Note 22 2 10 3" xfId="5603" xr:uid="{00000000-0005-0000-0000-000034160000}"/>
    <cellStyle name="Note 22 2 11" xfId="2914" xr:uid="{00000000-0005-0000-0000-000035160000}"/>
    <cellStyle name="Note 22 2 11 2" xfId="7894" xr:uid="{00000000-0005-0000-0000-000036160000}"/>
    <cellStyle name="Note 22 2 11 3" xfId="5672" xr:uid="{00000000-0005-0000-0000-000037160000}"/>
    <cellStyle name="Note 22 2 12" xfId="1131" xr:uid="{00000000-0005-0000-0000-000038160000}"/>
    <cellStyle name="Note 22 2 12 2" xfId="6205" xr:uid="{00000000-0005-0000-0000-000039160000}"/>
    <cellStyle name="Note 22 2 12 3" xfId="3901" xr:uid="{00000000-0005-0000-0000-00003A160000}"/>
    <cellStyle name="Note 22 2 13" xfId="3033" xr:uid="{00000000-0005-0000-0000-00003B160000}"/>
    <cellStyle name="Note 22 2 13 2" xfId="8013" xr:uid="{00000000-0005-0000-0000-00003C160000}"/>
    <cellStyle name="Note 22 2 13 3" xfId="5791" xr:uid="{00000000-0005-0000-0000-00003D160000}"/>
    <cellStyle name="Note 22 2 14" xfId="3124" xr:uid="{00000000-0005-0000-0000-00003E160000}"/>
    <cellStyle name="Note 22 2 14 2" xfId="8104" xr:uid="{00000000-0005-0000-0000-00003F160000}"/>
    <cellStyle name="Note 22 2 14 3" xfId="5882" xr:uid="{00000000-0005-0000-0000-000040160000}"/>
    <cellStyle name="Note 22 2 15" xfId="3172" xr:uid="{00000000-0005-0000-0000-000041160000}"/>
    <cellStyle name="Note 22 2 15 2" xfId="8152" xr:uid="{00000000-0005-0000-0000-000042160000}"/>
    <cellStyle name="Note 22 2 15 3" xfId="5930" xr:uid="{00000000-0005-0000-0000-000043160000}"/>
    <cellStyle name="Note 22 2 16" xfId="3220" xr:uid="{00000000-0005-0000-0000-000044160000}"/>
    <cellStyle name="Note 22 2 16 2" xfId="8200" xr:uid="{00000000-0005-0000-0000-000045160000}"/>
    <cellStyle name="Note 22 2 16 3" xfId="5978" xr:uid="{00000000-0005-0000-0000-000046160000}"/>
    <cellStyle name="Note 22 2 17" xfId="3266" xr:uid="{00000000-0005-0000-0000-000047160000}"/>
    <cellStyle name="Note 22 2 17 2" xfId="8246" xr:uid="{00000000-0005-0000-0000-000048160000}"/>
    <cellStyle name="Note 22 2 17 3" xfId="6024" xr:uid="{00000000-0005-0000-0000-000049160000}"/>
    <cellStyle name="Note 22 2 18" xfId="3312" xr:uid="{00000000-0005-0000-0000-00004A160000}"/>
    <cellStyle name="Note 22 2 18 2" xfId="8292" xr:uid="{00000000-0005-0000-0000-00004B160000}"/>
    <cellStyle name="Note 22 2 18 3" xfId="6070" xr:uid="{00000000-0005-0000-0000-00004C160000}"/>
    <cellStyle name="Note 22 2 19" xfId="3358" xr:uid="{00000000-0005-0000-0000-00004D160000}"/>
    <cellStyle name="Note 22 2 19 2" xfId="8338" xr:uid="{00000000-0005-0000-0000-00004E160000}"/>
    <cellStyle name="Note 22 2 19 3" xfId="6116" xr:uid="{00000000-0005-0000-0000-00004F160000}"/>
    <cellStyle name="Note 22 2 2" xfId="2157" xr:uid="{00000000-0005-0000-0000-000050160000}"/>
    <cellStyle name="Note 22 2 2 2" xfId="7139" xr:uid="{00000000-0005-0000-0000-000051160000}"/>
    <cellStyle name="Note 22 2 2 3" xfId="4918" xr:uid="{00000000-0005-0000-0000-000052160000}"/>
    <cellStyle name="Note 22 2 20" xfId="3404" xr:uid="{00000000-0005-0000-0000-000053160000}"/>
    <cellStyle name="Note 22 2 20 2" xfId="8384" xr:uid="{00000000-0005-0000-0000-000054160000}"/>
    <cellStyle name="Note 22 2 20 3" xfId="6162" xr:uid="{00000000-0005-0000-0000-000055160000}"/>
    <cellStyle name="Note 22 2 21" xfId="4713" xr:uid="{00000000-0005-0000-0000-000056160000}"/>
    <cellStyle name="Note 22 2 22" xfId="6934" xr:uid="{00000000-0005-0000-0000-000057160000}"/>
    <cellStyle name="Note 22 2 23" xfId="3764" xr:uid="{00000000-0005-0000-0000-000058160000}"/>
    <cellStyle name="Note 22 2 3" xfId="2231" xr:uid="{00000000-0005-0000-0000-000059160000}"/>
    <cellStyle name="Note 22 2 3 2" xfId="7213" xr:uid="{00000000-0005-0000-0000-00005A160000}"/>
    <cellStyle name="Note 22 2 3 3" xfId="4992" xr:uid="{00000000-0005-0000-0000-00005B160000}"/>
    <cellStyle name="Note 22 2 4" xfId="2439" xr:uid="{00000000-0005-0000-0000-00005C160000}"/>
    <cellStyle name="Note 22 2 4 2" xfId="7419" xr:uid="{00000000-0005-0000-0000-00005D160000}"/>
    <cellStyle name="Note 22 2 4 3" xfId="5198" xr:uid="{00000000-0005-0000-0000-00005E160000}"/>
    <cellStyle name="Note 22 2 5" xfId="2509" xr:uid="{00000000-0005-0000-0000-00005F160000}"/>
    <cellStyle name="Note 22 2 5 2" xfId="7489" xr:uid="{00000000-0005-0000-0000-000060160000}"/>
    <cellStyle name="Note 22 2 5 3" xfId="5268" xr:uid="{00000000-0005-0000-0000-000061160000}"/>
    <cellStyle name="Note 22 2 6" xfId="2584" xr:uid="{00000000-0005-0000-0000-000062160000}"/>
    <cellStyle name="Note 22 2 6 2" xfId="7564" xr:uid="{00000000-0005-0000-0000-000063160000}"/>
    <cellStyle name="Note 22 2 6 3" xfId="5343" xr:uid="{00000000-0005-0000-0000-000064160000}"/>
    <cellStyle name="Note 22 2 7" xfId="2649" xr:uid="{00000000-0005-0000-0000-000065160000}"/>
    <cellStyle name="Note 22 2 7 2" xfId="7629" xr:uid="{00000000-0005-0000-0000-000066160000}"/>
    <cellStyle name="Note 22 2 7 3" xfId="5408" xr:uid="{00000000-0005-0000-0000-000067160000}"/>
    <cellStyle name="Note 22 2 8" xfId="2733" xr:uid="{00000000-0005-0000-0000-000068160000}"/>
    <cellStyle name="Note 22 2 8 2" xfId="7713" xr:uid="{00000000-0005-0000-0000-000069160000}"/>
    <cellStyle name="Note 22 2 8 3" xfId="5492" xr:uid="{00000000-0005-0000-0000-00006A160000}"/>
    <cellStyle name="Note 22 2 9" xfId="1310" xr:uid="{00000000-0005-0000-0000-00006B160000}"/>
    <cellStyle name="Note 22 2 9 2" xfId="6384" xr:uid="{00000000-0005-0000-0000-00006C160000}"/>
    <cellStyle name="Note 22 2 9 3" xfId="4080" xr:uid="{00000000-0005-0000-0000-00006D160000}"/>
    <cellStyle name="Note 22 3" xfId="1269" xr:uid="{00000000-0005-0000-0000-00006E160000}"/>
    <cellStyle name="Note 22 3 2" xfId="6343" xr:uid="{00000000-0005-0000-0000-00006F160000}"/>
    <cellStyle name="Note 22 3 3" xfId="4039" xr:uid="{00000000-0005-0000-0000-000070160000}"/>
    <cellStyle name="Note 22 4" xfId="1559" xr:uid="{00000000-0005-0000-0000-000071160000}"/>
    <cellStyle name="Note 22 4 2" xfId="6633" xr:uid="{00000000-0005-0000-0000-000072160000}"/>
    <cellStyle name="Note 22 4 3" xfId="4328" xr:uid="{00000000-0005-0000-0000-000073160000}"/>
    <cellStyle name="Note 22 5" xfId="1785" xr:uid="{00000000-0005-0000-0000-000074160000}"/>
    <cellStyle name="Note 22 5 2" xfId="6859" xr:uid="{00000000-0005-0000-0000-000075160000}"/>
    <cellStyle name="Note 22 5 3" xfId="4554" xr:uid="{00000000-0005-0000-0000-000076160000}"/>
    <cellStyle name="Note 22 6" xfId="2020" xr:uid="{00000000-0005-0000-0000-000077160000}"/>
    <cellStyle name="Note 22 6 2" xfId="7002" xr:uid="{00000000-0005-0000-0000-000078160000}"/>
    <cellStyle name="Note 22 6 3" xfId="4781" xr:uid="{00000000-0005-0000-0000-000079160000}"/>
    <cellStyle name="Note 22 7" xfId="3827" xr:uid="{00000000-0005-0000-0000-00007A160000}"/>
    <cellStyle name="Note 22 8" xfId="3589" xr:uid="{00000000-0005-0000-0000-00007B160000}"/>
    <cellStyle name="Note 23" xfId="449" xr:uid="{00000000-0005-0000-0000-00007C160000}"/>
    <cellStyle name="Note 23 2" xfId="1950" xr:uid="{00000000-0005-0000-0000-00007D160000}"/>
    <cellStyle name="Note 23 2 10" xfId="2845" xr:uid="{00000000-0005-0000-0000-00007E160000}"/>
    <cellStyle name="Note 23 2 10 2" xfId="7825" xr:uid="{00000000-0005-0000-0000-00007F160000}"/>
    <cellStyle name="Note 23 2 10 3" xfId="5604" xr:uid="{00000000-0005-0000-0000-000080160000}"/>
    <cellStyle name="Note 23 2 11" xfId="2915" xr:uid="{00000000-0005-0000-0000-000081160000}"/>
    <cellStyle name="Note 23 2 11 2" xfId="7895" xr:uid="{00000000-0005-0000-0000-000082160000}"/>
    <cellStyle name="Note 23 2 11 3" xfId="5673" xr:uid="{00000000-0005-0000-0000-000083160000}"/>
    <cellStyle name="Note 23 2 12" xfId="2407" xr:uid="{00000000-0005-0000-0000-000084160000}"/>
    <cellStyle name="Note 23 2 12 2" xfId="7387" xr:uid="{00000000-0005-0000-0000-000085160000}"/>
    <cellStyle name="Note 23 2 12 3" xfId="5166" xr:uid="{00000000-0005-0000-0000-000086160000}"/>
    <cellStyle name="Note 23 2 13" xfId="3034" xr:uid="{00000000-0005-0000-0000-000087160000}"/>
    <cellStyle name="Note 23 2 13 2" xfId="8014" xr:uid="{00000000-0005-0000-0000-000088160000}"/>
    <cellStyle name="Note 23 2 13 3" xfId="5792" xr:uid="{00000000-0005-0000-0000-000089160000}"/>
    <cellStyle name="Note 23 2 14" xfId="3125" xr:uid="{00000000-0005-0000-0000-00008A160000}"/>
    <cellStyle name="Note 23 2 14 2" xfId="8105" xr:uid="{00000000-0005-0000-0000-00008B160000}"/>
    <cellStyle name="Note 23 2 14 3" xfId="5883" xr:uid="{00000000-0005-0000-0000-00008C160000}"/>
    <cellStyle name="Note 23 2 15" xfId="3173" xr:uid="{00000000-0005-0000-0000-00008D160000}"/>
    <cellStyle name="Note 23 2 15 2" xfId="8153" xr:uid="{00000000-0005-0000-0000-00008E160000}"/>
    <cellStyle name="Note 23 2 15 3" xfId="5931" xr:uid="{00000000-0005-0000-0000-00008F160000}"/>
    <cellStyle name="Note 23 2 16" xfId="3221" xr:uid="{00000000-0005-0000-0000-000090160000}"/>
    <cellStyle name="Note 23 2 16 2" xfId="8201" xr:uid="{00000000-0005-0000-0000-000091160000}"/>
    <cellStyle name="Note 23 2 16 3" xfId="5979" xr:uid="{00000000-0005-0000-0000-000092160000}"/>
    <cellStyle name="Note 23 2 17" xfId="3267" xr:uid="{00000000-0005-0000-0000-000093160000}"/>
    <cellStyle name="Note 23 2 17 2" xfId="8247" xr:uid="{00000000-0005-0000-0000-000094160000}"/>
    <cellStyle name="Note 23 2 17 3" xfId="6025" xr:uid="{00000000-0005-0000-0000-000095160000}"/>
    <cellStyle name="Note 23 2 18" xfId="3313" xr:uid="{00000000-0005-0000-0000-000096160000}"/>
    <cellStyle name="Note 23 2 18 2" xfId="8293" xr:uid="{00000000-0005-0000-0000-000097160000}"/>
    <cellStyle name="Note 23 2 18 3" xfId="6071" xr:uid="{00000000-0005-0000-0000-000098160000}"/>
    <cellStyle name="Note 23 2 19" xfId="3359" xr:uid="{00000000-0005-0000-0000-000099160000}"/>
    <cellStyle name="Note 23 2 19 2" xfId="8339" xr:uid="{00000000-0005-0000-0000-00009A160000}"/>
    <cellStyle name="Note 23 2 19 3" xfId="6117" xr:uid="{00000000-0005-0000-0000-00009B160000}"/>
    <cellStyle name="Note 23 2 2" xfId="2158" xr:uid="{00000000-0005-0000-0000-00009C160000}"/>
    <cellStyle name="Note 23 2 2 2" xfId="7140" xr:uid="{00000000-0005-0000-0000-00009D160000}"/>
    <cellStyle name="Note 23 2 2 3" xfId="4919" xr:uid="{00000000-0005-0000-0000-00009E160000}"/>
    <cellStyle name="Note 23 2 20" xfId="3405" xr:uid="{00000000-0005-0000-0000-00009F160000}"/>
    <cellStyle name="Note 23 2 20 2" xfId="8385" xr:uid="{00000000-0005-0000-0000-0000A0160000}"/>
    <cellStyle name="Note 23 2 20 3" xfId="6163" xr:uid="{00000000-0005-0000-0000-0000A1160000}"/>
    <cellStyle name="Note 23 2 21" xfId="4714" xr:uid="{00000000-0005-0000-0000-0000A2160000}"/>
    <cellStyle name="Note 23 2 22" xfId="6935" xr:uid="{00000000-0005-0000-0000-0000A3160000}"/>
    <cellStyle name="Note 23 2 23" xfId="3765" xr:uid="{00000000-0005-0000-0000-0000A4160000}"/>
    <cellStyle name="Note 23 2 3" xfId="2232" xr:uid="{00000000-0005-0000-0000-0000A5160000}"/>
    <cellStyle name="Note 23 2 3 2" xfId="7214" xr:uid="{00000000-0005-0000-0000-0000A6160000}"/>
    <cellStyle name="Note 23 2 3 3" xfId="4993" xr:uid="{00000000-0005-0000-0000-0000A7160000}"/>
    <cellStyle name="Note 23 2 4" xfId="2440" xr:uid="{00000000-0005-0000-0000-0000A8160000}"/>
    <cellStyle name="Note 23 2 4 2" xfId="7420" xr:uid="{00000000-0005-0000-0000-0000A9160000}"/>
    <cellStyle name="Note 23 2 4 3" xfId="5199" xr:uid="{00000000-0005-0000-0000-0000AA160000}"/>
    <cellStyle name="Note 23 2 5" xfId="2510" xr:uid="{00000000-0005-0000-0000-0000AB160000}"/>
    <cellStyle name="Note 23 2 5 2" xfId="7490" xr:uid="{00000000-0005-0000-0000-0000AC160000}"/>
    <cellStyle name="Note 23 2 5 3" xfId="5269" xr:uid="{00000000-0005-0000-0000-0000AD160000}"/>
    <cellStyle name="Note 23 2 6" xfId="2585" xr:uid="{00000000-0005-0000-0000-0000AE160000}"/>
    <cellStyle name="Note 23 2 6 2" xfId="7565" xr:uid="{00000000-0005-0000-0000-0000AF160000}"/>
    <cellStyle name="Note 23 2 6 3" xfId="5344" xr:uid="{00000000-0005-0000-0000-0000B0160000}"/>
    <cellStyle name="Note 23 2 7" xfId="2650" xr:uid="{00000000-0005-0000-0000-0000B1160000}"/>
    <cellStyle name="Note 23 2 7 2" xfId="7630" xr:uid="{00000000-0005-0000-0000-0000B2160000}"/>
    <cellStyle name="Note 23 2 7 3" xfId="5409" xr:uid="{00000000-0005-0000-0000-0000B3160000}"/>
    <cellStyle name="Note 23 2 8" xfId="2734" xr:uid="{00000000-0005-0000-0000-0000B4160000}"/>
    <cellStyle name="Note 23 2 8 2" xfId="7714" xr:uid="{00000000-0005-0000-0000-0000B5160000}"/>
    <cellStyle name="Note 23 2 8 3" xfId="5493" xr:uid="{00000000-0005-0000-0000-0000B6160000}"/>
    <cellStyle name="Note 23 2 9" xfId="1570" xr:uid="{00000000-0005-0000-0000-0000B7160000}"/>
    <cellStyle name="Note 23 2 9 2" xfId="6644" xr:uid="{00000000-0005-0000-0000-0000B8160000}"/>
    <cellStyle name="Note 23 2 9 3" xfId="4339" xr:uid="{00000000-0005-0000-0000-0000B9160000}"/>
    <cellStyle name="Note 23 3" xfId="1270" xr:uid="{00000000-0005-0000-0000-0000BA160000}"/>
    <cellStyle name="Note 23 3 2" xfId="6344" xr:uid="{00000000-0005-0000-0000-0000BB160000}"/>
    <cellStyle name="Note 23 3 3" xfId="4040" xr:uid="{00000000-0005-0000-0000-0000BC160000}"/>
    <cellStyle name="Note 23 4" xfId="1558" xr:uid="{00000000-0005-0000-0000-0000BD160000}"/>
    <cellStyle name="Note 23 4 2" xfId="6632" xr:uid="{00000000-0005-0000-0000-0000BE160000}"/>
    <cellStyle name="Note 23 4 3" xfId="4327" xr:uid="{00000000-0005-0000-0000-0000BF160000}"/>
    <cellStyle name="Note 23 5" xfId="1742" xr:uid="{00000000-0005-0000-0000-0000C0160000}"/>
    <cellStyle name="Note 23 5 2" xfId="6816" xr:uid="{00000000-0005-0000-0000-0000C1160000}"/>
    <cellStyle name="Note 23 5 3" xfId="4511" xr:uid="{00000000-0005-0000-0000-0000C2160000}"/>
    <cellStyle name="Note 23 6" xfId="2978" xr:uid="{00000000-0005-0000-0000-0000C3160000}"/>
    <cellStyle name="Note 23 6 2" xfId="7958" xr:uid="{00000000-0005-0000-0000-0000C4160000}"/>
    <cellStyle name="Note 23 6 3" xfId="5736" xr:uid="{00000000-0005-0000-0000-0000C5160000}"/>
    <cellStyle name="Note 23 7" xfId="3826" xr:uid="{00000000-0005-0000-0000-0000C6160000}"/>
    <cellStyle name="Note 23 8" xfId="3590" xr:uid="{00000000-0005-0000-0000-0000C7160000}"/>
    <cellStyle name="Note 24" xfId="1935" xr:uid="{00000000-0005-0000-0000-0000C8160000}"/>
    <cellStyle name="Note 24 10" xfId="2830" xr:uid="{00000000-0005-0000-0000-0000C9160000}"/>
    <cellStyle name="Note 24 10 2" xfId="7810" xr:uid="{00000000-0005-0000-0000-0000CA160000}"/>
    <cellStyle name="Note 24 10 3" xfId="5589" xr:uid="{00000000-0005-0000-0000-0000CB160000}"/>
    <cellStyle name="Note 24 11" xfId="2900" xr:uid="{00000000-0005-0000-0000-0000CC160000}"/>
    <cellStyle name="Note 24 11 2" xfId="7880" xr:uid="{00000000-0005-0000-0000-0000CD160000}"/>
    <cellStyle name="Note 24 11 3" xfId="5658" xr:uid="{00000000-0005-0000-0000-0000CE160000}"/>
    <cellStyle name="Note 24 12" xfId="1789" xr:uid="{00000000-0005-0000-0000-0000CF160000}"/>
    <cellStyle name="Note 24 12 2" xfId="6863" xr:uid="{00000000-0005-0000-0000-0000D0160000}"/>
    <cellStyle name="Note 24 12 3" xfId="4558" xr:uid="{00000000-0005-0000-0000-0000D1160000}"/>
    <cellStyle name="Note 24 13" xfId="3019" xr:uid="{00000000-0005-0000-0000-0000D2160000}"/>
    <cellStyle name="Note 24 13 2" xfId="7999" xr:uid="{00000000-0005-0000-0000-0000D3160000}"/>
    <cellStyle name="Note 24 13 3" xfId="5777" xr:uid="{00000000-0005-0000-0000-0000D4160000}"/>
    <cellStyle name="Note 24 14" xfId="3110" xr:uid="{00000000-0005-0000-0000-0000D5160000}"/>
    <cellStyle name="Note 24 14 2" xfId="8090" xr:uid="{00000000-0005-0000-0000-0000D6160000}"/>
    <cellStyle name="Note 24 14 3" xfId="5868" xr:uid="{00000000-0005-0000-0000-0000D7160000}"/>
    <cellStyle name="Note 24 15" xfId="3158" xr:uid="{00000000-0005-0000-0000-0000D8160000}"/>
    <cellStyle name="Note 24 15 2" xfId="8138" xr:uid="{00000000-0005-0000-0000-0000D9160000}"/>
    <cellStyle name="Note 24 15 3" xfId="5916" xr:uid="{00000000-0005-0000-0000-0000DA160000}"/>
    <cellStyle name="Note 24 16" xfId="3206" xr:uid="{00000000-0005-0000-0000-0000DB160000}"/>
    <cellStyle name="Note 24 16 2" xfId="8186" xr:uid="{00000000-0005-0000-0000-0000DC160000}"/>
    <cellStyle name="Note 24 16 3" xfId="5964" xr:uid="{00000000-0005-0000-0000-0000DD160000}"/>
    <cellStyle name="Note 24 17" xfId="3252" xr:uid="{00000000-0005-0000-0000-0000DE160000}"/>
    <cellStyle name="Note 24 17 2" xfId="8232" xr:uid="{00000000-0005-0000-0000-0000DF160000}"/>
    <cellStyle name="Note 24 17 3" xfId="6010" xr:uid="{00000000-0005-0000-0000-0000E0160000}"/>
    <cellStyle name="Note 24 18" xfId="3298" xr:uid="{00000000-0005-0000-0000-0000E1160000}"/>
    <cellStyle name="Note 24 18 2" xfId="8278" xr:uid="{00000000-0005-0000-0000-0000E2160000}"/>
    <cellStyle name="Note 24 18 3" xfId="6056" xr:uid="{00000000-0005-0000-0000-0000E3160000}"/>
    <cellStyle name="Note 24 19" xfId="3344" xr:uid="{00000000-0005-0000-0000-0000E4160000}"/>
    <cellStyle name="Note 24 19 2" xfId="8324" xr:uid="{00000000-0005-0000-0000-0000E5160000}"/>
    <cellStyle name="Note 24 19 3" xfId="6102" xr:uid="{00000000-0005-0000-0000-0000E6160000}"/>
    <cellStyle name="Note 24 2" xfId="2143" xr:uid="{00000000-0005-0000-0000-0000E7160000}"/>
    <cellStyle name="Note 24 2 2" xfId="7125" xr:uid="{00000000-0005-0000-0000-0000E8160000}"/>
    <cellStyle name="Note 24 2 3" xfId="4904" xr:uid="{00000000-0005-0000-0000-0000E9160000}"/>
    <cellStyle name="Note 24 20" xfId="3390" xr:uid="{00000000-0005-0000-0000-0000EA160000}"/>
    <cellStyle name="Note 24 20 2" xfId="8370" xr:uid="{00000000-0005-0000-0000-0000EB160000}"/>
    <cellStyle name="Note 24 20 3" xfId="6148" xr:uid="{00000000-0005-0000-0000-0000EC160000}"/>
    <cellStyle name="Note 24 21" xfId="4699" xr:uid="{00000000-0005-0000-0000-0000ED160000}"/>
    <cellStyle name="Note 24 22" xfId="6920" xr:uid="{00000000-0005-0000-0000-0000EE160000}"/>
    <cellStyle name="Note 24 23" xfId="3750" xr:uid="{00000000-0005-0000-0000-0000EF160000}"/>
    <cellStyle name="Note 24 3" xfId="2217" xr:uid="{00000000-0005-0000-0000-0000F0160000}"/>
    <cellStyle name="Note 24 3 2" xfId="7199" xr:uid="{00000000-0005-0000-0000-0000F1160000}"/>
    <cellStyle name="Note 24 3 3" xfId="4978" xr:uid="{00000000-0005-0000-0000-0000F2160000}"/>
    <cellStyle name="Note 24 4" xfId="2425" xr:uid="{00000000-0005-0000-0000-0000F3160000}"/>
    <cellStyle name="Note 24 4 2" xfId="7405" xr:uid="{00000000-0005-0000-0000-0000F4160000}"/>
    <cellStyle name="Note 24 4 3" xfId="5184" xr:uid="{00000000-0005-0000-0000-0000F5160000}"/>
    <cellStyle name="Note 24 5" xfId="2495" xr:uid="{00000000-0005-0000-0000-0000F6160000}"/>
    <cellStyle name="Note 24 5 2" xfId="7475" xr:uid="{00000000-0005-0000-0000-0000F7160000}"/>
    <cellStyle name="Note 24 5 3" xfId="5254" xr:uid="{00000000-0005-0000-0000-0000F8160000}"/>
    <cellStyle name="Note 24 6" xfId="2570" xr:uid="{00000000-0005-0000-0000-0000F9160000}"/>
    <cellStyle name="Note 24 6 2" xfId="7550" xr:uid="{00000000-0005-0000-0000-0000FA160000}"/>
    <cellStyle name="Note 24 6 3" xfId="5329" xr:uid="{00000000-0005-0000-0000-0000FB160000}"/>
    <cellStyle name="Note 24 7" xfId="2635" xr:uid="{00000000-0005-0000-0000-0000FC160000}"/>
    <cellStyle name="Note 24 7 2" xfId="7615" xr:uid="{00000000-0005-0000-0000-0000FD160000}"/>
    <cellStyle name="Note 24 7 3" xfId="5394" xr:uid="{00000000-0005-0000-0000-0000FE160000}"/>
    <cellStyle name="Note 24 8" xfId="2719" xr:uid="{00000000-0005-0000-0000-0000FF160000}"/>
    <cellStyle name="Note 24 8 2" xfId="7699" xr:uid="{00000000-0005-0000-0000-000000170000}"/>
    <cellStyle name="Note 24 8 3" xfId="5478" xr:uid="{00000000-0005-0000-0000-000001170000}"/>
    <cellStyle name="Note 24 9" xfId="1468" xr:uid="{00000000-0005-0000-0000-000002170000}"/>
    <cellStyle name="Note 24 9 2" xfId="6542" xr:uid="{00000000-0005-0000-0000-000003170000}"/>
    <cellStyle name="Note 24 9 3" xfId="4237" xr:uid="{00000000-0005-0000-0000-000004170000}"/>
    <cellStyle name="Note 25" xfId="1188" xr:uid="{00000000-0005-0000-0000-000005170000}"/>
    <cellStyle name="Note 25 2" xfId="6262" xr:uid="{00000000-0005-0000-0000-000006170000}"/>
    <cellStyle name="Note 25 3" xfId="3958" xr:uid="{00000000-0005-0000-0000-000007170000}"/>
    <cellStyle name="Note 26" xfId="1139" xr:uid="{00000000-0005-0000-0000-000008170000}"/>
    <cellStyle name="Note 26 2" xfId="6213" xr:uid="{00000000-0005-0000-0000-000009170000}"/>
    <cellStyle name="Note 26 3" xfId="3909" xr:uid="{00000000-0005-0000-0000-00000A170000}"/>
    <cellStyle name="Note 27" xfId="1369" xr:uid="{00000000-0005-0000-0000-00000B170000}"/>
    <cellStyle name="Note 27 2" xfId="6443" xr:uid="{00000000-0005-0000-0000-00000C170000}"/>
    <cellStyle name="Note 27 3" xfId="4138" xr:uid="{00000000-0005-0000-0000-00000D170000}"/>
    <cellStyle name="Note 28" xfId="2346" xr:uid="{00000000-0005-0000-0000-00000E170000}"/>
    <cellStyle name="Note 28 2" xfId="7328" xr:uid="{00000000-0005-0000-0000-00000F170000}"/>
    <cellStyle name="Note 28 3" xfId="5107" xr:uid="{00000000-0005-0000-0000-000010170000}"/>
    <cellStyle name="Note 29" xfId="3885" xr:uid="{00000000-0005-0000-0000-000011170000}"/>
    <cellStyle name="Note 3" xfId="450" xr:uid="{00000000-0005-0000-0000-000012170000}"/>
    <cellStyle name="Note 3 2" xfId="1951" xr:uid="{00000000-0005-0000-0000-000013170000}"/>
    <cellStyle name="Note 3 2 10" xfId="2846" xr:uid="{00000000-0005-0000-0000-000014170000}"/>
    <cellStyle name="Note 3 2 10 2" xfId="7826" xr:uid="{00000000-0005-0000-0000-000015170000}"/>
    <cellStyle name="Note 3 2 10 3" xfId="5605" xr:uid="{00000000-0005-0000-0000-000016170000}"/>
    <cellStyle name="Note 3 2 11" xfId="2916" xr:uid="{00000000-0005-0000-0000-000017170000}"/>
    <cellStyle name="Note 3 2 11 2" xfId="7896" xr:uid="{00000000-0005-0000-0000-000018170000}"/>
    <cellStyle name="Note 3 2 11 3" xfId="5674" xr:uid="{00000000-0005-0000-0000-000019170000}"/>
    <cellStyle name="Note 3 2 12" xfId="1629" xr:uid="{00000000-0005-0000-0000-00001A170000}"/>
    <cellStyle name="Note 3 2 12 2" xfId="6703" xr:uid="{00000000-0005-0000-0000-00001B170000}"/>
    <cellStyle name="Note 3 2 12 3" xfId="4398" xr:uid="{00000000-0005-0000-0000-00001C170000}"/>
    <cellStyle name="Note 3 2 13" xfId="3035" xr:uid="{00000000-0005-0000-0000-00001D170000}"/>
    <cellStyle name="Note 3 2 13 2" xfId="8015" xr:uid="{00000000-0005-0000-0000-00001E170000}"/>
    <cellStyle name="Note 3 2 13 3" xfId="5793" xr:uid="{00000000-0005-0000-0000-00001F170000}"/>
    <cellStyle name="Note 3 2 14" xfId="3126" xr:uid="{00000000-0005-0000-0000-000020170000}"/>
    <cellStyle name="Note 3 2 14 2" xfId="8106" xr:uid="{00000000-0005-0000-0000-000021170000}"/>
    <cellStyle name="Note 3 2 14 3" xfId="5884" xr:uid="{00000000-0005-0000-0000-000022170000}"/>
    <cellStyle name="Note 3 2 15" xfId="3174" xr:uid="{00000000-0005-0000-0000-000023170000}"/>
    <cellStyle name="Note 3 2 15 2" xfId="8154" xr:uid="{00000000-0005-0000-0000-000024170000}"/>
    <cellStyle name="Note 3 2 15 3" xfId="5932" xr:uid="{00000000-0005-0000-0000-000025170000}"/>
    <cellStyle name="Note 3 2 16" xfId="3222" xr:uid="{00000000-0005-0000-0000-000026170000}"/>
    <cellStyle name="Note 3 2 16 2" xfId="8202" xr:uid="{00000000-0005-0000-0000-000027170000}"/>
    <cellStyle name="Note 3 2 16 3" xfId="5980" xr:uid="{00000000-0005-0000-0000-000028170000}"/>
    <cellStyle name="Note 3 2 17" xfId="3268" xr:uid="{00000000-0005-0000-0000-000029170000}"/>
    <cellStyle name="Note 3 2 17 2" xfId="8248" xr:uid="{00000000-0005-0000-0000-00002A170000}"/>
    <cellStyle name="Note 3 2 17 3" xfId="6026" xr:uid="{00000000-0005-0000-0000-00002B170000}"/>
    <cellStyle name="Note 3 2 18" xfId="3314" xr:uid="{00000000-0005-0000-0000-00002C170000}"/>
    <cellStyle name="Note 3 2 18 2" xfId="8294" xr:uid="{00000000-0005-0000-0000-00002D170000}"/>
    <cellStyle name="Note 3 2 18 3" xfId="6072" xr:uid="{00000000-0005-0000-0000-00002E170000}"/>
    <cellStyle name="Note 3 2 19" xfId="3360" xr:uid="{00000000-0005-0000-0000-00002F170000}"/>
    <cellStyle name="Note 3 2 19 2" xfId="8340" xr:uid="{00000000-0005-0000-0000-000030170000}"/>
    <cellStyle name="Note 3 2 19 3" xfId="6118" xr:uid="{00000000-0005-0000-0000-000031170000}"/>
    <cellStyle name="Note 3 2 2" xfId="2159" xr:uid="{00000000-0005-0000-0000-000032170000}"/>
    <cellStyle name="Note 3 2 2 2" xfId="7141" xr:uid="{00000000-0005-0000-0000-000033170000}"/>
    <cellStyle name="Note 3 2 2 3" xfId="4920" xr:uid="{00000000-0005-0000-0000-000034170000}"/>
    <cellStyle name="Note 3 2 20" xfId="3406" xr:uid="{00000000-0005-0000-0000-000035170000}"/>
    <cellStyle name="Note 3 2 20 2" xfId="8386" xr:uid="{00000000-0005-0000-0000-000036170000}"/>
    <cellStyle name="Note 3 2 20 3" xfId="6164" xr:uid="{00000000-0005-0000-0000-000037170000}"/>
    <cellStyle name="Note 3 2 21" xfId="4715" xr:uid="{00000000-0005-0000-0000-000038170000}"/>
    <cellStyle name="Note 3 2 22" xfId="6936" xr:uid="{00000000-0005-0000-0000-000039170000}"/>
    <cellStyle name="Note 3 2 23" xfId="3766" xr:uid="{00000000-0005-0000-0000-00003A170000}"/>
    <cellStyle name="Note 3 2 3" xfId="2233" xr:uid="{00000000-0005-0000-0000-00003B170000}"/>
    <cellStyle name="Note 3 2 3 2" xfId="7215" xr:uid="{00000000-0005-0000-0000-00003C170000}"/>
    <cellStyle name="Note 3 2 3 3" xfId="4994" xr:uid="{00000000-0005-0000-0000-00003D170000}"/>
    <cellStyle name="Note 3 2 4" xfId="2441" xr:uid="{00000000-0005-0000-0000-00003E170000}"/>
    <cellStyle name="Note 3 2 4 2" xfId="7421" xr:uid="{00000000-0005-0000-0000-00003F170000}"/>
    <cellStyle name="Note 3 2 4 3" xfId="5200" xr:uid="{00000000-0005-0000-0000-000040170000}"/>
    <cellStyle name="Note 3 2 5" xfId="2511" xr:uid="{00000000-0005-0000-0000-000041170000}"/>
    <cellStyle name="Note 3 2 5 2" xfId="7491" xr:uid="{00000000-0005-0000-0000-000042170000}"/>
    <cellStyle name="Note 3 2 5 3" xfId="5270" xr:uid="{00000000-0005-0000-0000-000043170000}"/>
    <cellStyle name="Note 3 2 6" xfId="2586" xr:uid="{00000000-0005-0000-0000-000044170000}"/>
    <cellStyle name="Note 3 2 6 2" xfId="7566" xr:uid="{00000000-0005-0000-0000-000045170000}"/>
    <cellStyle name="Note 3 2 6 3" xfId="5345" xr:uid="{00000000-0005-0000-0000-000046170000}"/>
    <cellStyle name="Note 3 2 7" xfId="2651" xr:uid="{00000000-0005-0000-0000-000047170000}"/>
    <cellStyle name="Note 3 2 7 2" xfId="7631" xr:uid="{00000000-0005-0000-0000-000048170000}"/>
    <cellStyle name="Note 3 2 7 3" xfId="5410" xr:uid="{00000000-0005-0000-0000-000049170000}"/>
    <cellStyle name="Note 3 2 8" xfId="2735" xr:uid="{00000000-0005-0000-0000-00004A170000}"/>
    <cellStyle name="Note 3 2 8 2" xfId="7715" xr:uid="{00000000-0005-0000-0000-00004B170000}"/>
    <cellStyle name="Note 3 2 8 3" xfId="5494" xr:uid="{00000000-0005-0000-0000-00004C170000}"/>
    <cellStyle name="Note 3 2 9" xfId="2616" xr:uid="{00000000-0005-0000-0000-00004D170000}"/>
    <cellStyle name="Note 3 2 9 2" xfId="7596" xr:uid="{00000000-0005-0000-0000-00004E170000}"/>
    <cellStyle name="Note 3 2 9 3" xfId="5375" xr:uid="{00000000-0005-0000-0000-00004F170000}"/>
    <cellStyle name="Note 3 3" xfId="1271" xr:uid="{00000000-0005-0000-0000-000050170000}"/>
    <cellStyle name="Note 3 3 2" xfId="6345" xr:uid="{00000000-0005-0000-0000-000051170000}"/>
    <cellStyle name="Note 3 3 3" xfId="4041" xr:uid="{00000000-0005-0000-0000-000052170000}"/>
    <cellStyle name="Note 3 4" xfId="1510" xr:uid="{00000000-0005-0000-0000-000053170000}"/>
    <cellStyle name="Note 3 4 2" xfId="6584" xr:uid="{00000000-0005-0000-0000-000054170000}"/>
    <cellStyle name="Note 3 4 3" xfId="4279" xr:uid="{00000000-0005-0000-0000-000055170000}"/>
    <cellStyle name="Note 3 5" xfId="1383" xr:uid="{00000000-0005-0000-0000-000056170000}"/>
    <cellStyle name="Note 3 5 2" xfId="6457" xr:uid="{00000000-0005-0000-0000-000057170000}"/>
    <cellStyle name="Note 3 5 3" xfId="4152" xr:uid="{00000000-0005-0000-0000-000058170000}"/>
    <cellStyle name="Note 3 6" xfId="1367" xr:uid="{00000000-0005-0000-0000-000059170000}"/>
    <cellStyle name="Note 3 6 2" xfId="6441" xr:uid="{00000000-0005-0000-0000-00005A170000}"/>
    <cellStyle name="Note 3 6 3" xfId="4136" xr:uid="{00000000-0005-0000-0000-00005B170000}"/>
    <cellStyle name="Note 3 7" xfId="3825" xr:uid="{00000000-0005-0000-0000-00005C170000}"/>
    <cellStyle name="Note 3 8" xfId="3591" xr:uid="{00000000-0005-0000-0000-00005D170000}"/>
    <cellStyle name="Note 30" xfId="3530" xr:uid="{00000000-0005-0000-0000-00005E170000}"/>
    <cellStyle name="Note 4" xfId="451" xr:uid="{00000000-0005-0000-0000-00005F170000}"/>
    <cellStyle name="Note 4 2" xfId="1952" xr:uid="{00000000-0005-0000-0000-000060170000}"/>
    <cellStyle name="Note 4 2 10" xfId="2847" xr:uid="{00000000-0005-0000-0000-000061170000}"/>
    <cellStyle name="Note 4 2 10 2" xfId="7827" xr:uid="{00000000-0005-0000-0000-000062170000}"/>
    <cellStyle name="Note 4 2 10 3" xfId="5606" xr:uid="{00000000-0005-0000-0000-000063170000}"/>
    <cellStyle name="Note 4 2 11" xfId="2917" xr:uid="{00000000-0005-0000-0000-000064170000}"/>
    <cellStyle name="Note 4 2 11 2" xfId="7897" xr:uid="{00000000-0005-0000-0000-000065170000}"/>
    <cellStyle name="Note 4 2 11 3" xfId="5675" xr:uid="{00000000-0005-0000-0000-000066170000}"/>
    <cellStyle name="Note 4 2 12" xfId="2793" xr:uid="{00000000-0005-0000-0000-000067170000}"/>
    <cellStyle name="Note 4 2 12 2" xfId="7773" xr:uid="{00000000-0005-0000-0000-000068170000}"/>
    <cellStyle name="Note 4 2 12 3" xfId="5552" xr:uid="{00000000-0005-0000-0000-000069170000}"/>
    <cellStyle name="Note 4 2 13" xfId="3036" xr:uid="{00000000-0005-0000-0000-00006A170000}"/>
    <cellStyle name="Note 4 2 13 2" xfId="8016" xr:uid="{00000000-0005-0000-0000-00006B170000}"/>
    <cellStyle name="Note 4 2 13 3" xfId="5794" xr:uid="{00000000-0005-0000-0000-00006C170000}"/>
    <cellStyle name="Note 4 2 14" xfId="3127" xr:uid="{00000000-0005-0000-0000-00006D170000}"/>
    <cellStyle name="Note 4 2 14 2" xfId="8107" xr:uid="{00000000-0005-0000-0000-00006E170000}"/>
    <cellStyle name="Note 4 2 14 3" xfId="5885" xr:uid="{00000000-0005-0000-0000-00006F170000}"/>
    <cellStyle name="Note 4 2 15" xfId="3175" xr:uid="{00000000-0005-0000-0000-000070170000}"/>
    <cellStyle name="Note 4 2 15 2" xfId="8155" xr:uid="{00000000-0005-0000-0000-000071170000}"/>
    <cellStyle name="Note 4 2 15 3" xfId="5933" xr:uid="{00000000-0005-0000-0000-000072170000}"/>
    <cellStyle name="Note 4 2 16" xfId="3223" xr:uid="{00000000-0005-0000-0000-000073170000}"/>
    <cellStyle name="Note 4 2 16 2" xfId="8203" xr:uid="{00000000-0005-0000-0000-000074170000}"/>
    <cellStyle name="Note 4 2 16 3" xfId="5981" xr:uid="{00000000-0005-0000-0000-000075170000}"/>
    <cellStyle name="Note 4 2 17" xfId="3269" xr:uid="{00000000-0005-0000-0000-000076170000}"/>
    <cellStyle name="Note 4 2 17 2" xfId="8249" xr:uid="{00000000-0005-0000-0000-000077170000}"/>
    <cellStyle name="Note 4 2 17 3" xfId="6027" xr:uid="{00000000-0005-0000-0000-000078170000}"/>
    <cellStyle name="Note 4 2 18" xfId="3315" xr:uid="{00000000-0005-0000-0000-000079170000}"/>
    <cellStyle name="Note 4 2 18 2" xfId="8295" xr:uid="{00000000-0005-0000-0000-00007A170000}"/>
    <cellStyle name="Note 4 2 18 3" xfId="6073" xr:uid="{00000000-0005-0000-0000-00007B170000}"/>
    <cellStyle name="Note 4 2 19" xfId="3361" xr:uid="{00000000-0005-0000-0000-00007C170000}"/>
    <cellStyle name="Note 4 2 19 2" xfId="8341" xr:uid="{00000000-0005-0000-0000-00007D170000}"/>
    <cellStyle name="Note 4 2 19 3" xfId="6119" xr:uid="{00000000-0005-0000-0000-00007E170000}"/>
    <cellStyle name="Note 4 2 2" xfId="2160" xr:uid="{00000000-0005-0000-0000-00007F170000}"/>
    <cellStyle name="Note 4 2 2 2" xfId="7142" xr:uid="{00000000-0005-0000-0000-000080170000}"/>
    <cellStyle name="Note 4 2 2 3" xfId="4921" xr:uid="{00000000-0005-0000-0000-000081170000}"/>
    <cellStyle name="Note 4 2 20" xfId="3407" xr:uid="{00000000-0005-0000-0000-000082170000}"/>
    <cellStyle name="Note 4 2 20 2" xfId="8387" xr:uid="{00000000-0005-0000-0000-000083170000}"/>
    <cellStyle name="Note 4 2 20 3" xfId="6165" xr:uid="{00000000-0005-0000-0000-000084170000}"/>
    <cellStyle name="Note 4 2 21" xfId="4716" xr:uid="{00000000-0005-0000-0000-000085170000}"/>
    <cellStyle name="Note 4 2 22" xfId="6937" xr:uid="{00000000-0005-0000-0000-000086170000}"/>
    <cellStyle name="Note 4 2 23" xfId="3767" xr:uid="{00000000-0005-0000-0000-000087170000}"/>
    <cellStyle name="Note 4 2 3" xfId="2234" xr:uid="{00000000-0005-0000-0000-000088170000}"/>
    <cellStyle name="Note 4 2 3 2" xfId="7216" xr:uid="{00000000-0005-0000-0000-000089170000}"/>
    <cellStyle name="Note 4 2 3 3" xfId="4995" xr:uid="{00000000-0005-0000-0000-00008A170000}"/>
    <cellStyle name="Note 4 2 4" xfId="2442" xr:uid="{00000000-0005-0000-0000-00008B170000}"/>
    <cellStyle name="Note 4 2 4 2" xfId="7422" xr:uid="{00000000-0005-0000-0000-00008C170000}"/>
    <cellStyle name="Note 4 2 4 3" xfId="5201" xr:uid="{00000000-0005-0000-0000-00008D170000}"/>
    <cellStyle name="Note 4 2 5" xfId="2512" xr:uid="{00000000-0005-0000-0000-00008E170000}"/>
    <cellStyle name="Note 4 2 5 2" xfId="7492" xr:uid="{00000000-0005-0000-0000-00008F170000}"/>
    <cellStyle name="Note 4 2 5 3" xfId="5271" xr:uid="{00000000-0005-0000-0000-000090170000}"/>
    <cellStyle name="Note 4 2 6" xfId="2587" xr:uid="{00000000-0005-0000-0000-000091170000}"/>
    <cellStyle name="Note 4 2 6 2" xfId="7567" xr:uid="{00000000-0005-0000-0000-000092170000}"/>
    <cellStyle name="Note 4 2 6 3" xfId="5346" xr:uid="{00000000-0005-0000-0000-000093170000}"/>
    <cellStyle name="Note 4 2 7" xfId="2652" xr:uid="{00000000-0005-0000-0000-000094170000}"/>
    <cellStyle name="Note 4 2 7 2" xfId="7632" xr:uid="{00000000-0005-0000-0000-000095170000}"/>
    <cellStyle name="Note 4 2 7 3" xfId="5411" xr:uid="{00000000-0005-0000-0000-000096170000}"/>
    <cellStyle name="Note 4 2 8" xfId="2736" xr:uid="{00000000-0005-0000-0000-000097170000}"/>
    <cellStyle name="Note 4 2 8 2" xfId="7716" xr:uid="{00000000-0005-0000-0000-000098170000}"/>
    <cellStyle name="Note 4 2 8 3" xfId="5495" xr:uid="{00000000-0005-0000-0000-000099170000}"/>
    <cellStyle name="Note 4 2 9" xfId="1531" xr:uid="{00000000-0005-0000-0000-00009A170000}"/>
    <cellStyle name="Note 4 2 9 2" xfId="6605" xr:uid="{00000000-0005-0000-0000-00009B170000}"/>
    <cellStyle name="Note 4 2 9 3" xfId="4300" xr:uid="{00000000-0005-0000-0000-00009C170000}"/>
    <cellStyle name="Note 4 3" xfId="1272" xr:uid="{00000000-0005-0000-0000-00009D170000}"/>
    <cellStyle name="Note 4 3 2" xfId="6346" xr:uid="{00000000-0005-0000-0000-00009E170000}"/>
    <cellStyle name="Note 4 3 3" xfId="4042" xr:uid="{00000000-0005-0000-0000-00009F170000}"/>
    <cellStyle name="Note 4 4" xfId="1184" xr:uid="{00000000-0005-0000-0000-0000A0170000}"/>
    <cellStyle name="Note 4 4 2" xfId="6258" xr:uid="{00000000-0005-0000-0000-0000A1170000}"/>
    <cellStyle name="Note 4 4 3" xfId="3954" xr:uid="{00000000-0005-0000-0000-0000A2170000}"/>
    <cellStyle name="Note 4 5" xfId="1743" xr:uid="{00000000-0005-0000-0000-0000A3170000}"/>
    <cellStyle name="Note 4 5 2" xfId="6817" xr:uid="{00000000-0005-0000-0000-0000A4170000}"/>
    <cellStyle name="Note 4 5 3" xfId="4512" xr:uid="{00000000-0005-0000-0000-0000A5170000}"/>
    <cellStyle name="Note 4 6" xfId="2121" xr:uid="{00000000-0005-0000-0000-0000A6170000}"/>
    <cellStyle name="Note 4 6 2" xfId="7103" xr:uid="{00000000-0005-0000-0000-0000A7170000}"/>
    <cellStyle name="Note 4 6 3" xfId="4882" xr:uid="{00000000-0005-0000-0000-0000A8170000}"/>
    <cellStyle name="Note 4 7" xfId="3824" xr:uid="{00000000-0005-0000-0000-0000A9170000}"/>
    <cellStyle name="Note 4 8" xfId="3592" xr:uid="{00000000-0005-0000-0000-0000AA170000}"/>
    <cellStyle name="Note 5" xfId="452" xr:uid="{00000000-0005-0000-0000-0000AB170000}"/>
    <cellStyle name="Note 5 2" xfId="1953" xr:uid="{00000000-0005-0000-0000-0000AC170000}"/>
    <cellStyle name="Note 5 2 10" xfId="2848" xr:uid="{00000000-0005-0000-0000-0000AD170000}"/>
    <cellStyle name="Note 5 2 10 2" xfId="7828" xr:uid="{00000000-0005-0000-0000-0000AE170000}"/>
    <cellStyle name="Note 5 2 10 3" xfId="5607" xr:uid="{00000000-0005-0000-0000-0000AF170000}"/>
    <cellStyle name="Note 5 2 11" xfId="2918" xr:uid="{00000000-0005-0000-0000-0000B0170000}"/>
    <cellStyle name="Note 5 2 11 2" xfId="7898" xr:uid="{00000000-0005-0000-0000-0000B1170000}"/>
    <cellStyle name="Note 5 2 11 3" xfId="5676" xr:uid="{00000000-0005-0000-0000-0000B2170000}"/>
    <cellStyle name="Note 5 2 12" xfId="2419" xr:uid="{00000000-0005-0000-0000-0000B3170000}"/>
    <cellStyle name="Note 5 2 12 2" xfId="7399" xr:uid="{00000000-0005-0000-0000-0000B4170000}"/>
    <cellStyle name="Note 5 2 12 3" xfId="5178" xr:uid="{00000000-0005-0000-0000-0000B5170000}"/>
    <cellStyle name="Note 5 2 13" xfId="3037" xr:uid="{00000000-0005-0000-0000-0000B6170000}"/>
    <cellStyle name="Note 5 2 13 2" xfId="8017" xr:uid="{00000000-0005-0000-0000-0000B7170000}"/>
    <cellStyle name="Note 5 2 13 3" xfId="5795" xr:uid="{00000000-0005-0000-0000-0000B8170000}"/>
    <cellStyle name="Note 5 2 14" xfId="3128" xr:uid="{00000000-0005-0000-0000-0000B9170000}"/>
    <cellStyle name="Note 5 2 14 2" xfId="8108" xr:uid="{00000000-0005-0000-0000-0000BA170000}"/>
    <cellStyle name="Note 5 2 14 3" xfId="5886" xr:uid="{00000000-0005-0000-0000-0000BB170000}"/>
    <cellStyle name="Note 5 2 15" xfId="3176" xr:uid="{00000000-0005-0000-0000-0000BC170000}"/>
    <cellStyle name="Note 5 2 15 2" xfId="8156" xr:uid="{00000000-0005-0000-0000-0000BD170000}"/>
    <cellStyle name="Note 5 2 15 3" xfId="5934" xr:uid="{00000000-0005-0000-0000-0000BE170000}"/>
    <cellStyle name="Note 5 2 16" xfId="3224" xr:uid="{00000000-0005-0000-0000-0000BF170000}"/>
    <cellStyle name="Note 5 2 16 2" xfId="8204" xr:uid="{00000000-0005-0000-0000-0000C0170000}"/>
    <cellStyle name="Note 5 2 16 3" xfId="5982" xr:uid="{00000000-0005-0000-0000-0000C1170000}"/>
    <cellStyle name="Note 5 2 17" xfId="3270" xr:uid="{00000000-0005-0000-0000-0000C2170000}"/>
    <cellStyle name="Note 5 2 17 2" xfId="8250" xr:uid="{00000000-0005-0000-0000-0000C3170000}"/>
    <cellStyle name="Note 5 2 17 3" xfId="6028" xr:uid="{00000000-0005-0000-0000-0000C4170000}"/>
    <cellStyle name="Note 5 2 18" xfId="3316" xr:uid="{00000000-0005-0000-0000-0000C5170000}"/>
    <cellStyle name="Note 5 2 18 2" xfId="8296" xr:uid="{00000000-0005-0000-0000-0000C6170000}"/>
    <cellStyle name="Note 5 2 18 3" xfId="6074" xr:uid="{00000000-0005-0000-0000-0000C7170000}"/>
    <cellStyle name="Note 5 2 19" xfId="3362" xr:uid="{00000000-0005-0000-0000-0000C8170000}"/>
    <cellStyle name="Note 5 2 19 2" xfId="8342" xr:uid="{00000000-0005-0000-0000-0000C9170000}"/>
    <cellStyle name="Note 5 2 19 3" xfId="6120" xr:uid="{00000000-0005-0000-0000-0000CA170000}"/>
    <cellStyle name="Note 5 2 2" xfId="2161" xr:uid="{00000000-0005-0000-0000-0000CB170000}"/>
    <cellStyle name="Note 5 2 2 2" xfId="7143" xr:uid="{00000000-0005-0000-0000-0000CC170000}"/>
    <cellStyle name="Note 5 2 2 3" xfId="4922" xr:uid="{00000000-0005-0000-0000-0000CD170000}"/>
    <cellStyle name="Note 5 2 20" xfId="3408" xr:uid="{00000000-0005-0000-0000-0000CE170000}"/>
    <cellStyle name="Note 5 2 20 2" xfId="8388" xr:uid="{00000000-0005-0000-0000-0000CF170000}"/>
    <cellStyle name="Note 5 2 20 3" xfId="6166" xr:uid="{00000000-0005-0000-0000-0000D0170000}"/>
    <cellStyle name="Note 5 2 21" xfId="4717" xr:uid="{00000000-0005-0000-0000-0000D1170000}"/>
    <cellStyle name="Note 5 2 22" xfId="6938" xr:uid="{00000000-0005-0000-0000-0000D2170000}"/>
    <cellStyle name="Note 5 2 23" xfId="3768" xr:uid="{00000000-0005-0000-0000-0000D3170000}"/>
    <cellStyle name="Note 5 2 3" xfId="2235" xr:uid="{00000000-0005-0000-0000-0000D4170000}"/>
    <cellStyle name="Note 5 2 3 2" xfId="7217" xr:uid="{00000000-0005-0000-0000-0000D5170000}"/>
    <cellStyle name="Note 5 2 3 3" xfId="4996" xr:uid="{00000000-0005-0000-0000-0000D6170000}"/>
    <cellStyle name="Note 5 2 4" xfId="2443" xr:uid="{00000000-0005-0000-0000-0000D7170000}"/>
    <cellStyle name="Note 5 2 4 2" xfId="7423" xr:uid="{00000000-0005-0000-0000-0000D8170000}"/>
    <cellStyle name="Note 5 2 4 3" xfId="5202" xr:uid="{00000000-0005-0000-0000-0000D9170000}"/>
    <cellStyle name="Note 5 2 5" xfId="2513" xr:uid="{00000000-0005-0000-0000-0000DA170000}"/>
    <cellStyle name="Note 5 2 5 2" xfId="7493" xr:uid="{00000000-0005-0000-0000-0000DB170000}"/>
    <cellStyle name="Note 5 2 5 3" xfId="5272" xr:uid="{00000000-0005-0000-0000-0000DC170000}"/>
    <cellStyle name="Note 5 2 6" xfId="2588" xr:uid="{00000000-0005-0000-0000-0000DD170000}"/>
    <cellStyle name="Note 5 2 6 2" xfId="7568" xr:uid="{00000000-0005-0000-0000-0000DE170000}"/>
    <cellStyle name="Note 5 2 6 3" xfId="5347" xr:uid="{00000000-0005-0000-0000-0000DF170000}"/>
    <cellStyle name="Note 5 2 7" xfId="2653" xr:uid="{00000000-0005-0000-0000-0000E0170000}"/>
    <cellStyle name="Note 5 2 7 2" xfId="7633" xr:uid="{00000000-0005-0000-0000-0000E1170000}"/>
    <cellStyle name="Note 5 2 7 3" xfId="5412" xr:uid="{00000000-0005-0000-0000-0000E2170000}"/>
    <cellStyle name="Note 5 2 8" xfId="2737" xr:uid="{00000000-0005-0000-0000-0000E3170000}"/>
    <cellStyle name="Note 5 2 8 2" xfId="7717" xr:uid="{00000000-0005-0000-0000-0000E4170000}"/>
    <cellStyle name="Note 5 2 8 3" xfId="5496" xr:uid="{00000000-0005-0000-0000-0000E5170000}"/>
    <cellStyle name="Note 5 2 9" xfId="2542" xr:uid="{00000000-0005-0000-0000-0000E6170000}"/>
    <cellStyle name="Note 5 2 9 2" xfId="7522" xr:uid="{00000000-0005-0000-0000-0000E7170000}"/>
    <cellStyle name="Note 5 2 9 3" xfId="5301" xr:uid="{00000000-0005-0000-0000-0000E8170000}"/>
    <cellStyle name="Note 5 3" xfId="1273" xr:uid="{00000000-0005-0000-0000-0000E9170000}"/>
    <cellStyle name="Note 5 3 2" xfId="6347" xr:uid="{00000000-0005-0000-0000-0000EA170000}"/>
    <cellStyle name="Note 5 3 3" xfId="4043" xr:uid="{00000000-0005-0000-0000-0000EB170000}"/>
    <cellStyle name="Note 5 4" xfId="1557" xr:uid="{00000000-0005-0000-0000-0000EC170000}"/>
    <cellStyle name="Note 5 4 2" xfId="6631" xr:uid="{00000000-0005-0000-0000-0000ED170000}"/>
    <cellStyle name="Note 5 4 3" xfId="4326" xr:uid="{00000000-0005-0000-0000-0000EE170000}"/>
    <cellStyle name="Note 5 5" xfId="1637" xr:uid="{00000000-0005-0000-0000-0000EF170000}"/>
    <cellStyle name="Note 5 5 2" xfId="6711" xr:uid="{00000000-0005-0000-0000-0000F0170000}"/>
    <cellStyle name="Note 5 5 3" xfId="4406" xr:uid="{00000000-0005-0000-0000-0000F1170000}"/>
    <cellStyle name="Note 5 6" xfId="2977" xr:uid="{00000000-0005-0000-0000-0000F2170000}"/>
    <cellStyle name="Note 5 6 2" xfId="7957" xr:uid="{00000000-0005-0000-0000-0000F3170000}"/>
    <cellStyle name="Note 5 6 3" xfId="5735" xr:uid="{00000000-0005-0000-0000-0000F4170000}"/>
    <cellStyle name="Note 5 7" xfId="3823" xr:uid="{00000000-0005-0000-0000-0000F5170000}"/>
    <cellStyle name="Note 5 8" xfId="3593" xr:uid="{00000000-0005-0000-0000-0000F6170000}"/>
    <cellStyle name="Note 6" xfId="453" xr:uid="{00000000-0005-0000-0000-0000F7170000}"/>
    <cellStyle name="Note 6 2" xfId="1954" xr:uid="{00000000-0005-0000-0000-0000F8170000}"/>
    <cellStyle name="Note 6 2 10" xfId="2849" xr:uid="{00000000-0005-0000-0000-0000F9170000}"/>
    <cellStyle name="Note 6 2 10 2" xfId="7829" xr:uid="{00000000-0005-0000-0000-0000FA170000}"/>
    <cellStyle name="Note 6 2 10 3" xfId="5608" xr:uid="{00000000-0005-0000-0000-0000FB170000}"/>
    <cellStyle name="Note 6 2 11" xfId="2919" xr:uid="{00000000-0005-0000-0000-0000FC170000}"/>
    <cellStyle name="Note 6 2 11 2" xfId="7899" xr:uid="{00000000-0005-0000-0000-0000FD170000}"/>
    <cellStyle name="Note 6 2 11 3" xfId="5677" xr:uid="{00000000-0005-0000-0000-0000FE170000}"/>
    <cellStyle name="Note 6 2 12" xfId="2627" xr:uid="{00000000-0005-0000-0000-0000FF170000}"/>
    <cellStyle name="Note 6 2 12 2" xfId="7607" xr:uid="{00000000-0005-0000-0000-000000180000}"/>
    <cellStyle name="Note 6 2 12 3" xfId="5386" xr:uid="{00000000-0005-0000-0000-000001180000}"/>
    <cellStyle name="Note 6 2 13" xfId="3038" xr:uid="{00000000-0005-0000-0000-000002180000}"/>
    <cellStyle name="Note 6 2 13 2" xfId="8018" xr:uid="{00000000-0005-0000-0000-000003180000}"/>
    <cellStyle name="Note 6 2 13 3" xfId="5796" xr:uid="{00000000-0005-0000-0000-000004180000}"/>
    <cellStyle name="Note 6 2 14" xfId="3129" xr:uid="{00000000-0005-0000-0000-000005180000}"/>
    <cellStyle name="Note 6 2 14 2" xfId="8109" xr:uid="{00000000-0005-0000-0000-000006180000}"/>
    <cellStyle name="Note 6 2 14 3" xfId="5887" xr:uid="{00000000-0005-0000-0000-000007180000}"/>
    <cellStyle name="Note 6 2 15" xfId="3177" xr:uid="{00000000-0005-0000-0000-000008180000}"/>
    <cellStyle name="Note 6 2 15 2" xfId="8157" xr:uid="{00000000-0005-0000-0000-000009180000}"/>
    <cellStyle name="Note 6 2 15 3" xfId="5935" xr:uid="{00000000-0005-0000-0000-00000A180000}"/>
    <cellStyle name="Note 6 2 16" xfId="3225" xr:uid="{00000000-0005-0000-0000-00000B180000}"/>
    <cellStyle name="Note 6 2 16 2" xfId="8205" xr:uid="{00000000-0005-0000-0000-00000C180000}"/>
    <cellStyle name="Note 6 2 16 3" xfId="5983" xr:uid="{00000000-0005-0000-0000-00000D180000}"/>
    <cellStyle name="Note 6 2 17" xfId="3271" xr:uid="{00000000-0005-0000-0000-00000E180000}"/>
    <cellStyle name="Note 6 2 17 2" xfId="8251" xr:uid="{00000000-0005-0000-0000-00000F180000}"/>
    <cellStyle name="Note 6 2 17 3" xfId="6029" xr:uid="{00000000-0005-0000-0000-000010180000}"/>
    <cellStyle name="Note 6 2 18" xfId="3317" xr:uid="{00000000-0005-0000-0000-000011180000}"/>
    <cellStyle name="Note 6 2 18 2" xfId="8297" xr:uid="{00000000-0005-0000-0000-000012180000}"/>
    <cellStyle name="Note 6 2 18 3" xfId="6075" xr:uid="{00000000-0005-0000-0000-000013180000}"/>
    <cellStyle name="Note 6 2 19" xfId="3363" xr:uid="{00000000-0005-0000-0000-000014180000}"/>
    <cellStyle name="Note 6 2 19 2" xfId="8343" xr:uid="{00000000-0005-0000-0000-000015180000}"/>
    <cellStyle name="Note 6 2 19 3" xfId="6121" xr:uid="{00000000-0005-0000-0000-000016180000}"/>
    <cellStyle name="Note 6 2 2" xfId="2162" xr:uid="{00000000-0005-0000-0000-000017180000}"/>
    <cellStyle name="Note 6 2 2 2" xfId="7144" xr:uid="{00000000-0005-0000-0000-000018180000}"/>
    <cellStyle name="Note 6 2 2 3" xfId="4923" xr:uid="{00000000-0005-0000-0000-000019180000}"/>
    <cellStyle name="Note 6 2 20" xfId="3409" xr:uid="{00000000-0005-0000-0000-00001A180000}"/>
    <cellStyle name="Note 6 2 20 2" xfId="8389" xr:uid="{00000000-0005-0000-0000-00001B180000}"/>
    <cellStyle name="Note 6 2 20 3" xfId="6167" xr:uid="{00000000-0005-0000-0000-00001C180000}"/>
    <cellStyle name="Note 6 2 21" xfId="4718" xr:uid="{00000000-0005-0000-0000-00001D180000}"/>
    <cellStyle name="Note 6 2 22" xfId="6939" xr:uid="{00000000-0005-0000-0000-00001E180000}"/>
    <cellStyle name="Note 6 2 23" xfId="3769" xr:uid="{00000000-0005-0000-0000-00001F180000}"/>
    <cellStyle name="Note 6 2 3" xfId="2236" xr:uid="{00000000-0005-0000-0000-000020180000}"/>
    <cellStyle name="Note 6 2 3 2" xfId="7218" xr:uid="{00000000-0005-0000-0000-000021180000}"/>
    <cellStyle name="Note 6 2 3 3" xfId="4997" xr:uid="{00000000-0005-0000-0000-000022180000}"/>
    <cellStyle name="Note 6 2 4" xfId="2444" xr:uid="{00000000-0005-0000-0000-000023180000}"/>
    <cellStyle name="Note 6 2 4 2" xfId="7424" xr:uid="{00000000-0005-0000-0000-000024180000}"/>
    <cellStyle name="Note 6 2 4 3" xfId="5203" xr:uid="{00000000-0005-0000-0000-000025180000}"/>
    <cellStyle name="Note 6 2 5" xfId="2514" xr:uid="{00000000-0005-0000-0000-000026180000}"/>
    <cellStyle name="Note 6 2 5 2" xfId="7494" xr:uid="{00000000-0005-0000-0000-000027180000}"/>
    <cellStyle name="Note 6 2 5 3" xfId="5273" xr:uid="{00000000-0005-0000-0000-000028180000}"/>
    <cellStyle name="Note 6 2 6" xfId="2589" xr:uid="{00000000-0005-0000-0000-000029180000}"/>
    <cellStyle name="Note 6 2 6 2" xfId="7569" xr:uid="{00000000-0005-0000-0000-00002A180000}"/>
    <cellStyle name="Note 6 2 6 3" xfId="5348" xr:uid="{00000000-0005-0000-0000-00002B180000}"/>
    <cellStyle name="Note 6 2 7" xfId="2654" xr:uid="{00000000-0005-0000-0000-00002C180000}"/>
    <cellStyle name="Note 6 2 7 2" xfId="7634" xr:uid="{00000000-0005-0000-0000-00002D180000}"/>
    <cellStyle name="Note 6 2 7 3" xfId="5413" xr:uid="{00000000-0005-0000-0000-00002E180000}"/>
    <cellStyle name="Note 6 2 8" xfId="2738" xr:uid="{00000000-0005-0000-0000-00002F180000}"/>
    <cellStyle name="Note 6 2 8 2" xfId="7718" xr:uid="{00000000-0005-0000-0000-000030180000}"/>
    <cellStyle name="Note 6 2 8 3" xfId="5497" xr:uid="{00000000-0005-0000-0000-000031180000}"/>
    <cellStyle name="Note 6 2 9" xfId="1425" xr:uid="{00000000-0005-0000-0000-000032180000}"/>
    <cellStyle name="Note 6 2 9 2" xfId="6499" xr:uid="{00000000-0005-0000-0000-000033180000}"/>
    <cellStyle name="Note 6 2 9 3" xfId="4194" xr:uid="{00000000-0005-0000-0000-000034180000}"/>
    <cellStyle name="Note 6 3" xfId="1274" xr:uid="{00000000-0005-0000-0000-000035180000}"/>
    <cellStyle name="Note 6 3 2" xfId="6348" xr:uid="{00000000-0005-0000-0000-000036180000}"/>
    <cellStyle name="Note 6 3 3" xfId="4044" xr:uid="{00000000-0005-0000-0000-000037180000}"/>
    <cellStyle name="Note 6 4" xfId="1556" xr:uid="{00000000-0005-0000-0000-000038180000}"/>
    <cellStyle name="Note 6 4 2" xfId="6630" xr:uid="{00000000-0005-0000-0000-000039180000}"/>
    <cellStyle name="Note 6 4 3" xfId="4325" xr:uid="{00000000-0005-0000-0000-00003A180000}"/>
    <cellStyle name="Note 6 5" xfId="1731" xr:uid="{00000000-0005-0000-0000-00003B180000}"/>
    <cellStyle name="Note 6 5 2" xfId="6805" xr:uid="{00000000-0005-0000-0000-00003C180000}"/>
    <cellStyle name="Note 6 5 3" xfId="4500" xr:uid="{00000000-0005-0000-0000-00003D180000}"/>
    <cellStyle name="Note 6 6" xfId="2112" xr:uid="{00000000-0005-0000-0000-00003E180000}"/>
    <cellStyle name="Note 6 6 2" xfId="7094" xr:uid="{00000000-0005-0000-0000-00003F180000}"/>
    <cellStyle name="Note 6 6 3" xfId="4873" xr:uid="{00000000-0005-0000-0000-000040180000}"/>
    <cellStyle name="Note 6 7" xfId="3822" xr:uid="{00000000-0005-0000-0000-000041180000}"/>
    <cellStyle name="Note 6 8" xfId="3594" xr:uid="{00000000-0005-0000-0000-000042180000}"/>
    <cellStyle name="Note 7" xfId="454" xr:uid="{00000000-0005-0000-0000-000043180000}"/>
    <cellStyle name="Note 7 2" xfId="1955" xr:uid="{00000000-0005-0000-0000-000044180000}"/>
    <cellStyle name="Note 7 2 10" xfId="2850" xr:uid="{00000000-0005-0000-0000-000045180000}"/>
    <cellStyle name="Note 7 2 10 2" xfId="7830" xr:uid="{00000000-0005-0000-0000-000046180000}"/>
    <cellStyle name="Note 7 2 10 3" xfId="5609" xr:uid="{00000000-0005-0000-0000-000047180000}"/>
    <cellStyle name="Note 7 2 11" xfId="2920" xr:uid="{00000000-0005-0000-0000-000048180000}"/>
    <cellStyle name="Note 7 2 11 2" xfId="7900" xr:uid="{00000000-0005-0000-0000-000049180000}"/>
    <cellStyle name="Note 7 2 11 3" xfId="5678" xr:uid="{00000000-0005-0000-0000-00004A180000}"/>
    <cellStyle name="Note 7 2 12" xfId="2325" xr:uid="{00000000-0005-0000-0000-00004B180000}"/>
    <cellStyle name="Note 7 2 12 2" xfId="7307" xr:uid="{00000000-0005-0000-0000-00004C180000}"/>
    <cellStyle name="Note 7 2 12 3" xfId="5086" xr:uid="{00000000-0005-0000-0000-00004D180000}"/>
    <cellStyle name="Note 7 2 13" xfId="3039" xr:uid="{00000000-0005-0000-0000-00004E180000}"/>
    <cellStyle name="Note 7 2 13 2" xfId="8019" xr:uid="{00000000-0005-0000-0000-00004F180000}"/>
    <cellStyle name="Note 7 2 13 3" xfId="5797" xr:uid="{00000000-0005-0000-0000-000050180000}"/>
    <cellStyle name="Note 7 2 14" xfId="3130" xr:uid="{00000000-0005-0000-0000-000051180000}"/>
    <cellStyle name="Note 7 2 14 2" xfId="8110" xr:uid="{00000000-0005-0000-0000-000052180000}"/>
    <cellStyle name="Note 7 2 14 3" xfId="5888" xr:uid="{00000000-0005-0000-0000-000053180000}"/>
    <cellStyle name="Note 7 2 15" xfId="3178" xr:uid="{00000000-0005-0000-0000-000054180000}"/>
    <cellStyle name="Note 7 2 15 2" xfId="8158" xr:uid="{00000000-0005-0000-0000-000055180000}"/>
    <cellStyle name="Note 7 2 15 3" xfId="5936" xr:uid="{00000000-0005-0000-0000-000056180000}"/>
    <cellStyle name="Note 7 2 16" xfId="3226" xr:uid="{00000000-0005-0000-0000-000057180000}"/>
    <cellStyle name="Note 7 2 16 2" xfId="8206" xr:uid="{00000000-0005-0000-0000-000058180000}"/>
    <cellStyle name="Note 7 2 16 3" xfId="5984" xr:uid="{00000000-0005-0000-0000-000059180000}"/>
    <cellStyle name="Note 7 2 17" xfId="3272" xr:uid="{00000000-0005-0000-0000-00005A180000}"/>
    <cellStyle name="Note 7 2 17 2" xfId="8252" xr:uid="{00000000-0005-0000-0000-00005B180000}"/>
    <cellStyle name="Note 7 2 17 3" xfId="6030" xr:uid="{00000000-0005-0000-0000-00005C180000}"/>
    <cellStyle name="Note 7 2 18" xfId="3318" xr:uid="{00000000-0005-0000-0000-00005D180000}"/>
    <cellStyle name="Note 7 2 18 2" xfId="8298" xr:uid="{00000000-0005-0000-0000-00005E180000}"/>
    <cellStyle name="Note 7 2 18 3" xfId="6076" xr:uid="{00000000-0005-0000-0000-00005F180000}"/>
    <cellStyle name="Note 7 2 19" xfId="3364" xr:uid="{00000000-0005-0000-0000-000060180000}"/>
    <cellStyle name="Note 7 2 19 2" xfId="8344" xr:uid="{00000000-0005-0000-0000-000061180000}"/>
    <cellStyle name="Note 7 2 19 3" xfId="6122" xr:uid="{00000000-0005-0000-0000-000062180000}"/>
    <cellStyle name="Note 7 2 2" xfId="2163" xr:uid="{00000000-0005-0000-0000-000063180000}"/>
    <cellStyle name="Note 7 2 2 2" xfId="7145" xr:uid="{00000000-0005-0000-0000-000064180000}"/>
    <cellStyle name="Note 7 2 2 3" xfId="4924" xr:uid="{00000000-0005-0000-0000-000065180000}"/>
    <cellStyle name="Note 7 2 20" xfId="3410" xr:uid="{00000000-0005-0000-0000-000066180000}"/>
    <cellStyle name="Note 7 2 20 2" xfId="8390" xr:uid="{00000000-0005-0000-0000-000067180000}"/>
    <cellStyle name="Note 7 2 20 3" xfId="6168" xr:uid="{00000000-0005-0000-0000-000068180000}"/>
    <cellStyle name="Note 7 2 21" xfId="4719" xr:uid="{00000000-0005-0000-0000-000069180000}"/>
    <cellStyle name="Note 7 2 22" xfId="6940" xr:uid="{00000000-0005-0000-0000-00006A180000}"/>
    <cellStyle name="Note 7 2 23" xfId="3770" xr:uid="{00000000-0005-0000-0000-00006B180000}"/>
    <cellStyle name="Note 7 2 3" xfId="2237" xr:uid="{00000000-0005-0000-0000-00006C180000}"/>
    <cellStyle name="Note 7 2 3 2" xfId="7219" xr:uid="{00000000-0005-0000-0000-00006D180000}"/>
    <cellStyle name="Note 7 2 3 3" xfId="4998" xr:uid="{00000000-0005-0000-0000-00006E180000}"/>
    <cellStyle name="Note 7 2 4" xfId="2445" xr:uid="{00000000-0005-0000-0000-00006F180000}"/>
    <cellStyle name="Note 7 2 4 2" xfId="7425" xr:uid="{00000000-0005-0000-0000-000070180000}"/>
    <cellStyle name="Note 7 2 4 3" xfId="5204" xr:uid="{00000000-0005-0000-0000-000071180000}"/>
    <cellStyle name="Note 7 2 5" xfId="2515" xr:uid="{00000000-0005-0000-0000-000072180000}"/>
    <cellStyle name="Note 7 2 5 2" xfId="7495" xr:uid="{00000000-0005-0000-0000-000073180000}"/>
    <cellStyle name="Note 7 2 5 3" xfId="5274" xr:uid="{00000000-0005-0000-0000-000074180000}"/>
    <cellStyle name="Note 7 2 6" xfId="2590" xr:uid="{00000000-0005-0000-0000-000075180000}"/>
    <cellStyle name="Note 7 2 6 2" xfId="7570" xr:uid="{00000000-0005-0000-0000-000076180000}"/>
    <cellStyle name="Note 7 2 6 3" xfId="5349" xr:uid="{00000000-0005-0000-0000-000077180000}"/>
    <cellStyle name="Note 7 2 7" xfId="2655" xr:uid="{00000000-0005-0000-0000-000078180000}"/>
    <cellStyle name="Note 7 2 7 2" xfId="7635" xr:uid="{00000000-0005-0000-0000-000079180000}"/>
    <cellStyle name="Note 7 2 7 3" xfId="5414" xr:uid="{00000000-0005-0000-0000-00007A180000}"/>
    <cellStyle name="Note 7 2 8" xfId="2739" xr:uid="{00000000-0005-0000-0000-00007B180000}"/>
    <cellStyle name="Note 7 2 8 2" xfId="7719" xr:uid="{00000000-0005-0000-0000-00007C180000}"/>
    <cellStyle name="Note 7 2 8 3" xfId="5498" xr:uid="{00000000-0005-0000-0000-00007D180000}"/>
    <cellStyle name="Note 7 2 9" xfId="1777" xr:uid="{00000000-0005-0000-0000-00007E180000}"/>
    <cellStyle name="Note 7 2 9 2" xfId="6851" xr:uid="{00000000-0005-0000-0000-00007F180000}"/>
    <cellStyle name="Note 7 2 9 3" xfId="4546" xr:uid="{00000000-0005-0000-0000-000080180000}"/>
    <cellStyle name="Note 7 3" xfId="1275" xr:uid="{00000000-0005-0000-0000-000081180000}"/>
    <cellStyle name="Note 7 3 2" xfId="6349" xr:uid="{00000000-0005-0000-0000-000082180000}"/>
    <cellStyle name="Note 7 3 3" xfId="4045" xr:uid="{00000000-0005-0000-0000-000083180000}"/>
    <cellStyle name="Note 7 4" xfId="1555" xr:uid="{00000000-0005-0000-0000-000084180000}"/>
    <cellStyle name="Note 7 4 2" xfId="6629" xr:uid="{00000000-0005-0000-0000-000085180000}"/>
    <cellStyle name="Note 7 4 3" xfId="4324" xr:uid="{00000000-0005-0000-0000-000086180000}"/>
    <cellStyle name="Note 7 5" xfId="1744" xr:uid="{00000000-0005-0000-0000-000087180000}"/>
    <cellStyle name="Note 7 5 2" xfId="6818" xr:uid="{00000000-0005-0000-0000-000088180000}"/>
    <cellStyle name="Note 7 5 3" xfId="4513" xr:uid="{00000000-0005-0000-0000-000089180000}"/>
    <cellStyle name="Note 7 6" xfId="2976" xr:uid="{00000000-0005-0000-0000-00008A180000}"/>
    <cellStyle name="Note 7 6 2" xfId="7956" xr:uid="{00000000-0005-0000-0000-00008B180000}"/>
    <cellStyle name="Note 7 6 3" xfId="5734" xr:uid="{00000000-0005-0000-0000-00008C180000}"/>
    <cellStyle name="Note 7 7" xfId="3821" xr:uid="{00000000-0005-0000-0000-00008D180000}"/>
    <cellStyle name="Note 7 8" xfId="3595" xr:uid="{00000000-0005-0000-0000-00008E180000}"/>
    <cellStyle name="Note 8" xfId="455" xr:uid="{00000000-0005-0000-0000-00008F180000}"/>
    <cellStyle name="Note 8 2" xfId="1956" xr:uid="{00000000-0005-0000-0000-000090180000}"/>
    <cellStyle name="Note 8 2 10" xfId="2851" xr:uid="{00000000-0005-0000-0000-000091180000}"/>
    <cellStyle name="Note 8 2 10 2" xfId="7831" xr:uid="{00000000-0005-0000-0000-000092180000}"/>
    <cellStyle name="Note 8 2 10 3" xfId="5610" xr:uid="{00000000-0005-0000-0000-000093180000}"/>
    <cellStyle name="Note 8 2 11" xfId="2921" xr:uid="{00000000-0005-0000-0000-000094180000}"/>
    <cellStyle name="Note 8 2 11 2" xfId="7901" xr:uid="{00000000-0005-0000-0000-000095180000}"/>
    <cellStyle name="Note 8 2 11 3" xfId="5679" xr:uid="{00000000-0005-0000-0000-000096180000}"/>
    <cellStyle name="Note 8 2 12" xfId="2395" xr:uid="{00000000-0005-0000-0000-000097180000}"/>
    <cellStyle name="Note 8 2 12 2" xfId="7375" xr:uid="{00000000-0005-0000-0000-000098180000}"/>
    <cellStyle name="Note 8 2 12 3" xfId="5154" xr:uid="{00000000-0005-0000-0000-000099180000}"/>
    <cellStyle name="Note 8 2 13" xfId="3040" xr:uid="{00000000-0005-0000-0000-00009A180000}"/>
    <cellStyle name="Note 8 2 13 2" xfId="8020" xr:uid="{00000000-0005-0000-0000-00009B180000}"/>
    <cellStyle name="Note 8 2 13 3" xfId="5798" xr:uid="{00000000-0005-0000-0000-00009C180000}"/>
    <cellStyle name="Note 8 2 14" xfId="3131" xr:uid="{00000000-0005-0000-0000-00009D180000}"/>
    <cellStyle name="Note 8 2 14 2" xfId="8111" xr:uid="{00000000-0005-0000-0000-00009E180000}"/>
    <cellStyle name="Note 8 2 14 3" xfId="5889" xr:uid="{00000000-0005-0000-0000-00009F180000}"/>
    <cellStyle name="Note 8 2 15" xfId="3179" xr:uid="{00000000-0005-0000-0000-0000A0180000}"/>
    <cellStyle name="Note 8 2 15 2" xfId="8159" xr:uid="{00000000-0005-0000-0000-0000A1180000}"/>
    <cellStyle name="Note 8 2 15 3" xfId="5937" xr:uid="{00000000-0005-0000-0000-0000A2180000}"/>
    <cellStyle name="Note 8 2 16" xfId="3227" xr:uid="{00000000-0005-0000-0000-0000A3180000}"/>
    <cellStyle name="Note 8 2 16 2" xfId="8207" xr:uid="{00000000-0005-0000-0000-0000A4180000}"/>
    <cellStyle name="Note 8 2 16 3" xfId="5985" xr:uid="{00000000-0005-0000-0000-0000A5180000}"/>
    <cellStyle name="Note 8 2 17" xfId="3273" xr:uid="{00000000-0005-0000-0000-0000A6180000}"/>
    <cellStyle name="Note 8 2 17 2" xfId="8253" xr:uid="{00000000-0005-0000-0000-0000A7180000}"/>
    <cellStyle name="Note 8 2 17 3" xfId="6031" xr:uid="{00000000-0005-0000-0000-0000A8180000}"/>
    <cellStyle name="Note 8 2 18" xfId="3319" xr:uid="{00000000-0005-0000-0000-0000A9180000}"/>
    <cellStyle name="Note 8 2 18 2" xfId="8299" xr:uid="{00000000-0005-0000-0000-0000AA180000}"/>
    <cellStyle name="Note 8 2 18 3" xfId="6077" xr:uid="{00000000-0005-0000-0000-0000AB180000}"/>
    <cellStyle name="Note 8 2 19" xfId="3365" xr:uid="{00000000-0005-0000-0000-0000AC180000}"/>
    <cellStyle name="Note 8 2 19 2" xfId="8345" xr:uid="{00000000-0005-0000-0000-0000AD180000}"/>
    <cellStyle name="Note 8 2 19 3" xfId="6123" xr:uid="{00000000-0005-0000-0000-0000AE180000}"/>
    <cellStyle name="Note 8 2 2" xfId="2164" xr:uid="{00000000-0005-0000-0000-0000AF180000}"/>
    <cellStyle name="Note 8 2 2 2" xfId="7146" xr:uid="{00000000-0005-0000-0000-0000B0180000}"/>
    <cellStyle name="Note 8 2 2 3" xfId="4925" xr:uid="{00000000-0005-0000-0000-0000B1180000}"/>
    <cellStyle name="Note 8 2 20" xfId="3411" xr:uid="{00000000-0005-0000-0000-0000B2180000}"/>
    <cellStyle name="Note 8 2 20 2" xfId="8391" xr:uid="{00000000-0005-0000-0000-0000B3180000}"/>
    <cellStyle name="Note 8 2 20 3" xfId="6169" xr:uid="{00000000-0005-0000-0000-0000B4180000}"/>
    <cellStyle name="Note 8 2 21" xfId="4720" xr:uid="{00000000-0005-0000-0000-0000B5180000}"/>
    <cellStyle name="Note 8 2 22" xfId="6941" xr:uid="{00000000-0005-0000-0000-0000B6180000}"/>
    <cellStyle name="Note 8 2 23" xfId="3771" xr:uid="{00000000-0005-0000-0000-0000B7180000}"/>
    <cellStyle name="Note 8 2 3" xfId="2238" xr:uid="{00000000-0005-0000-0000-0000B8180000}"/>
    <cellStyle name="Note 8 2 3 2" xfId="7220" xr:uid="{00000000-0005-0000-0000-0000B9180000}"/>
    <cellStyle name="Note 8 2 3 3" xfId="4999" xr:uid="{00000000-0005-0000-0000-0000BA180000}"/>
    <cellStyle name="Note 8 2 4" xfId="2446" xr:uid="{00000000-0005-0000-0000-0000BB180000}"/>
    <cellStyle name="Note 8 2 4 2" xfId="7426" xr:uid="{00000000-0005-0000-0000-0000BC180000}"/>
    <cellStyle name="Note 8 2 4 3" xfId="5205" xr:uid="{00000000-0005-0000-0000-0000BD180000}"/>
    <cellStyle name="Note 8 2 5" xfId="2516" xr:uid="{00000000-0005-0000-0000-0000BE180000}"/>
    <cellStyle name="Note 8 2 5 2" xfId="7496" xr:uid="{00000000-0005-0000-0000-0000BF180000}"/>
    <cellStyle name="Note 8 2 5 3" xfId="5275" xr:uid="{00000000-0005-0000-0000-0000C0180000}"/>
    <cellStyle name="Note 8 2 6" xfId="2591" xr:uid="{00000000-0005-0000-0000-0000C1180000}"/>
    <cellStyle name="Note 8 2 6 2" xfId="7571" xr:uid="{00000000-0005-0000-0000-0000C2180000}"/>
    <cellStyle name="Note 8 2 6 3" xfId="5350" xr:uid="{00000000-0005-0000-0000-0000C3180000}"/>
    <cellStyle name="Note 8 2 7" xfId="2656" xr:uid="{00000000-0005-0000-0000-0000C4180000}"/>
    <cellStyle name="Note 8 2 7 2" xfId="7636" xr:uid="{00000000-0005-0000-0000-0000C5180000}"/>
    <cellStyle name="Note 8 2 7 3" xfId="5415" xr:uid="{00000000-0005-0000-0000-0000C6180000}"/>
    <cellStyle name="Note 8 2 8" xfId="2740" xr:uid="{00000000-0005-0000-0000-0000C7180000}"/>
    <cellStyle name="Note 8 2 8 2" xfId="7720" xr:uid="{00000000-0005-0000-0000-0000C8180000}"/>
    <cellStyle name="Note 8 2 8 3" xfId="5499" xr:uid="{00000000-0005-0000-0000-0000C9180000}"/>
    <cellStyle name="Note 8 2 9" xfId="2204" xr:uid="{00000000-0005-0000-0000-0000CA180000}"/>
    <cellStyle name="Note 8 2 9 2" xfId="7186" xr:uid="{00000000-0005-0000-0000-0000CB180000}"/>
    <cellStyle name="Note 8 2 9 3" xfId="4965" xr:uid="{00000000-0005-0000-0000-0000CC180000}"/>
    <cellStyle name="Note 8 3" xfId="1276" xr:uid="{00000000-0005-0000-0000-0000CD180000}"/>
    <cellStyle name="Note 8 3 2" xfId="6350" xr:uid="{00000000-0005-0000-0000-0000CE180000}"/>
    <cellStyle name="Note 8 3 3" xfId="4046" xr:uid="{00000000-0005-0000-0000-0000CF180000}"/>
    <cellStyle name="Note 8 4" xfId="1554" xr:uid="{00000000-0005-0000-0000-0000D0180000}"/>
    <cellStyle name="Note 8 4 2" xfId="6628" xr:uid="{00000000-0005-0000-0000-0000D1180000}"/>
    <cellStyle name="Note 8 4 3" xfId="4323" xr:uid="{00000000-0005-0000-0000-0000D2180000}"/>
    <cellStyle name="Note 8 5" xfId="2142" xr:uid="{00000000-0005-0000-0000-0000D3180000}"/>
    <cellStyle name="Note 8 5 2" xfId="7124" xr:uid="{00000000-0005-0000-0000-0000D4180000}"/>
    <cellStyle name="Note 8 5 3" xfId="4903" xr:uid="{00000000-0005-0000-0000-0000D5180000}"/>
    <cellStyle name="Note 8 6" xfId="2682" xr:uid="{00000000-0005-0000-0000-0000D6180000}"/>
    <cellStyle name="Note 8 6 2" xfId="7662" xr:uid="{00000000-0005-0000-0000-0000D7180000}"/>
    <cellStyle name="Note 8 6 3" xfId="5441" xr:uid="{00000000-0005-0000-0000-0000D8180000}"/>
    <cellStyle name="Note 8 7" xfId="3820" xr:uid="{00000000-0005-0000-0000-0000D9180000}"/>
    <cellStyle name="Note 8 8" xfId="3596" xr:uid="{00000000-0005-0000-0000-0000DA180000}"/>
    <cellStyle name="Note 9" xfId="456" xr:uid="{00000000-0005-0000-0000-0000DB180000}"/>
    <cellStyle name="Note 9 2" xfId="1957" xr:uid="{00000000-0005-0000-0000-0000DC180000}"/>
    <cellStyle name="Note 9 2 10" xfId="2852" xr:uid="{00000000-0005-0000-0000-0000DD180000}"/>
    <cellStyle name="Note 9 2 10 2" xfId="7832" xr:uid="{00000000-0005-0000-0000-0000DE180000}"/>
    <cellStyle name="Note 9 2 10 3" xfId="5611" xr:uid="{00000000-0005-0000-0000-0000DF180000}"/>
    <cellStyle name="Note 9 2 11" xfId="2922" xr:uid="{00000000-0005-0000-0000-0000E0180000}"/>
    <cellStyle name="Note 9 2 11 2" xfId="7902" xr:uid="{00000000-0005-0000-0000-0000E1180000}"/>
    <cellStyle name="Note 9 2 11 3" xfId="5680" xr:uid="{00000000-0005-0000-0000-0000E2180000}"/>
    <cellStyle name="Note 9 2 12" xfId="2210" xr:uid="{00000000-0005-0000-0000-0000E3180000}"/>
    <cellStyle name="Note 9 2 12 2" xfId="7192" xr:uid="{00000000-0005-0000-0000-0000E4180000}"/>
    <cellStyle name="Note 9 2 12 3" xfId="4971" xr:uid="{00000000-0005-0000-0000-0000E5180000}"/>
    <cellStyle name="Note 9 2 13" xfId="3041" xr:uid="{00000000-0005-0000-0000-0000E6180000}"/>
    <cellStyle name="Note 9 2 13 2" xfId="8021" xr:uid="{00000000-0005-0000-0000-0000E7180000}"/>
    <cellStyle name="Note 9 2 13 3" xfId="5799" xr:uid="{00000000-0005-0000-0000-0000E8180000}"/>
    <cellStyle name="Note 9 2 14" xfId="3132" xr:uid="{00000000-0005-0000-0000-0000E9180000}"/>
    <cellStyle name="Note 9 2 14 2" xfId="8112" xr:uid="{00000000-0005-0000-0000-0000EA180000}"/>
    <cellStyle name="Note 9 2 14 3" xfId="5890" xr:uid="{00000000-0005-0000-0000-0000EB180000}"/>
    <cellStyle name="Note 9 2 15" xfId="3180" xr:uid="{00000000-0005-0000-0000-0000EC180000}"/>
    <cellStyle name="Note 9 2 15 2" xfId="8160" xr:uid="{00000000-0005-0000-0000-0000ED180000}"/>
    <cellStyle name="Note 9 2 15 3" xfId="5938" xr:uid="{00000000-0005-0000-0000-0000EE180000}"/>
    <cellStyle name="Note 9 2 16" xfId="3228" xr:uid="{00000000-0005-0000-0000-0000EF180000}"/>
    <cellStyle name="Note 9 2 16 2" xfId="8208" xr:uid="{00000000-0005-0000-0000-0000F0180000}"/>
    <cellStyle name="Note 9 2 16 3" xfId="5986" xr:uid="{00000000-0005-0000-0000-0000F1180000}"/>
    <cellStyle name="Note 9 2 17" xfId="3274" xr:uid="{00000000-0005-0000-0000-0000F2180000}"/>
    <cellStyle name="Note 9 2 17 2" xfId="8254" xr:uid="{00000000-0005-0000-0000-0000F3180000}"/>
    <cellStyle name="Note 9 2 17 3" xfId="6032" xr:uid="{00000000-0005-0000-0000-0000F4180000}"/>
    <cellStyle name="Note 9 2 18" xfId="3320" xr:uid="{00000000-0005-0000-0000-0000F5180000}"/>
    <cellStyle name="Note 9 2 18 2" xfId="8300" xr:uid="{00000000-0005-0000-0000-0000F6180000}"/>
    <cellStyle name="Note 9 2 18 3" xfId="6078" xr:uid="{00000000-0005-0000-0000-0000F7180000}"/>
    <cellStyle name="Note 9 2 19" xfId="3366" xr:uid="{00000000-0005-0000-0000-0000F8180000}"/>
    <cellStyle name="Note 9 2 19 2" xfId="8346" xr:uid="{00000000-0005-0000-0000-0000F9180000}"/>
    <cellStyle name="Note 9 2 19 3" xfId="6124" xr:uid="{00000000-0005-0000-0000-0000FA180000}"/>
    <cellStyle name="Note 9 2 2" xfId="2165" xr:uid="{00000000-0005-0000-0000-0000FB180000}"/>
    <cellStyle name="Note 9 2 2 2" xfId="7147" xr:uid="{00000000-0005-0000-0000-0000FC180000}"/>
    <cellStyle name="Note 9 2 2 3" xfId="4926" xr:uid="{00000000-0005-0000-0000-0000FD180000}"/>
    <cellStyle name="Note 9 2 20" xfId="3412" xr:uid="{00000000-0005-0000-0000-0000FE180000}"/>
    <cellStyle name="Note 9 2 20 2" xfId="8392" xr:uid="{00000000-0005-0000-0000-0000FF180000}"/>
    <cellStyle name="Note 9 2 20 3" xfId="6170" xr:uid="{00000000-0005-0000-0000-000000190000}"/>
    <cellStyle name="Note 9 2 21" xfId="4721" xr:uid="{00000000-0005-0000-0000-000001190000}"/>
    <cellStyle name="Note 9 2 22" xfId="6942" xr:uid="{00000000-0005-0000-0000-000002190000}"/>
    <cellStyle name="Note 9 2 23" xfId="3772" xr:uid="{00000000-0005-0000-0000-000003190000}"/>
    <cellStyle name="Note 9 2 3" xfId="2239" xr:uid="{00000000-0005-0000-0000-000004190000}"/>
    <cellStyle name="Note 9 2 3 2" xfId="7221" xr:uid="{00000000-0005-0000-0000-000005190000}"/>
    <cellStyle name="Note 9 2 3 3" xfId="5000" xr:uid="{00000000-0005-0000-0000-000006190000}"/>
    <cellStyle name="Note 9 2 4" xfId="2447" xr:uid="{00000000-0005-0000-0000-000007190000}"/>
    <cellStyle name="Note 9 2 4 2" xfId="7427" xr:uid="{00000000-0005-0000-0000-000008190000}"/>
    <cellStyle name="Note 9 2 4 3" xfId="5206" xr:uid="{00000000-0005-0000-0000-000009190000}"/>
    <cellStyle name="Note 9 2 5" xfId="2517" xr:uid="{00000000-0005-0000-0000-00000A190000}"/>
    <cellStyle name="Note 9 2 5 2" xfId="7497" xr:uid="{00000000-0005-0000-0000-00000B190000}"/>
    <cellStyle name="Note 9 2 5 3" xfId="5276" xr:uid="{00000000-0005-0000-0000-00000C190000}"/>
    <cellStyle name="Note 9 2 6" xfId="2592" xr:uid="{00000000-0005-0000-0000-00000D190000}"/>
    <cellStyle name="Note 9 2 6 2" xfId="7572" xr:uid="{00000000-0005-0000-0000-00000E190000}"/>
    <cellStyle name="Note 9 2 6 3" xfId="5351" xr:uid="{00000000-0005-0000-0000-00000F190000}"/>
    <cellStyle name="Note 9 2 7" xfId="2657" xr:uid="{00000000-0005-0000-0000-000010190000}"/>
    <cellStyle name="Note 9 2 7 2" xfId="7637" xr:uid="{00000000-0005-0000-0000-000011190000}"/>
    <cellStyle name="Note 9 2 7 3" xfId="5416" xr:uid="{00000000-0005-0000-0000-000012190000}"/>
    <cellStyle name="Note 9 2 8" xfId="2741" xr:uid="{00000000-0005-0000-0000-000013190000}"/>
    <cellStyle name="Note 9 2 8 2" xfId="7721" xr:uid="{00000000-0005-0000-0000-000014190000}"/>
    <cellStyle name="Note 9 2 8 3" xfId="5500" xr:uid="{00000000-0005-0000-0000-000015190000}"/>
    <cellStyle name="Note 9 2 9" xfId="2266" xr:uid="{00000000-0005-0000-0000-000016190000}"/>
    <cellStyle name="Note 9 2 9 2" xfId="7248" xr:uid="{00000000-0005-0000-0000-000017190000}"/>
    <cellStyle name="Note 9 2 9 3" xfId="5027" xr:uid="{00000000-0005-0000-0000-000018190000}"/>
    <cellStyle name="Note 9 3" xfId="1277" xr:uid="{00000000-0005-0000-0000-000019190000}"/>
    <cellStyle name="Note 9 3 2" xfId="6351" xr:uid="{00000000-0005-0000-0000-00001A190000}"/>
    <cellStyle name="Note 9 3 3" xfId="4047" xr:uid="{00000000-0005-0000-0000-00001B190000}"/>
    <cellStyle name="Note 9 4" xfId="1553" xr:uid="{00000000-0005-0000-0000-00001C190000}"/>
    <cellStyle name="Note 9 4 2" xfId="6627" xr:uid="{00000000-0005-0000-0000-00001D190000}"/>
    <cellStyle name="Note 9 4 3" xfId="4322" xr:uid="{00000000-0005-0000-0000-00001E190000}"/>
    <cellStyle name="Note 9 5" xfId="1384" xr:uid="{00000000-0005-0000-0000-00001F190000}"/>
    <cellStyle name="Note 9 5 2" xfId="6458" xr:uid="{00000000-0005-0000-0000-000020190000}"/>
    <cellStyle name="Note 9 5 3" xfId="4153" xr:uid="{00000000-0005-0000-0000-000021190000}"/>
    <cellStyle name="Note 9 6" xfId="2975" xr:uid="{00000000-0005-0000-0000-000022190000}"/>
    <cellStyle name="Note 9 6 2" xfId="7955" xr:uid="{00000000-0005-0000-0000-000023190000}"/>
    <cellStyle name="Note 9 6 3" xfId="5733" xr:uid="{00000000-0005-0000-0000-000024190000}"/>
    <cellStyle name="Note 9 7" xfId="3819" xr:uid="{00000000-0005-0000-0000-000025190000}"/>
    <cellStyle name="Note 9 8" xfId="3597" xr:uid="{00000000-0005-0000-0000-000026190000}"/>
    <cellStyle name="Output" xfId="365" xr:uid="{00000000-0005-0000-0000-000027190000}"/>
    <cellStyle name="Output 10" xfId="457" xr:uid="{00000000-0005-0000-0000-000028190000}"/>
    <cellStyle name="Output 10 2" xfId="1959" xr:uid="{00000000-0005-0000-0000-000029190000}"/>
    <cellStyle name="Output 10 2 10" xfId="2854" xr:uid="{00000000-0005-0000-0000-00002A190000}"/>
    <cellStyle name="Output 10 2 10 2" xfId="7834" xr:uid="{00000000-0005-0000-0000-00002B190000}"/>
    <cellStyle name="Output 10 2 10 3" xfId="5613" xr:uid="{00000000-0005-0000-0000-00002C190000}"/>
    <cellStyle name="Output 10 2 11" xfId="2924" xr:uid="{00000000-0005-0000-0000-00002D190000}"/>
    <cellStyle name="Output 10 2 11 2" xfId="7904" xr:uid="{00000000-0005-0000-0000-00002E190000}"/>
    <cellStyle name="Output 10 2 11 3" xfId="5682" xr:uid="{00000000-0005-0000-0000-00002F190000}"/>
    <cellStyle name="Output 10 2 12" xfId="2559" xr:uid="{00000000-0005-0000-0000-000030190000}"/>
    <cellStyle name="Output 10 2 12 2" xfId="7539" xr:uid="{00000000-0005-0000-0000-000031190000}"/>
    <cellStyle name="Output 10 2 12 3" xfId="5318" xr:uid="{00000000-0005-0000-0000-000032190000}"/>
    <cellStyle name="Output 10 2 13" xfId="3043" xr:uid="{00000000-0005-0000-0000-000033190000}"/>
    <cellStyle name="Output 10 2 13 2" xfId="8023" xr:uid="{00000000-0005-0000-0000-000034190000}"/>
    <cellStyle name="Output 10 2 13 3" xfId="5801" xr:uid="{00000000-0005-0000-0000-000035190000}"/>
    <cellStyle name="Output 10 2 14" xfId="3134" xr:uid="{00000000-0005-0000-0000-000036190000}"/>
    <cellStyle name="Output 10 2 14 2" xfId="8114" xr:uid="{00000000-0005-0000-0000-000037190000}"/>
    <cellStyle name="Output 10 2 14 3" xfId="5892" xr:uid="{00000000-0005-0000-0000-000038190000}"/>
    <cellStyle name="Output 10 2 15" xfId="3182" xr:uid="{00000000-0005-0000-0000-000039190000}"/>
    <cellStyle name="Output 10 2 15 2" xfId="8162" xr:uid="{00000000-0005-0000-0000-00003A190000}"/>
    <cellStyle name="Output 10 2 15 3" xfId="5940" xr:uid="{00000000-0005-0000-0000-00003B190000}"/>
    <cellStyle name="Output 10 2 16" xfId="3230" xr:uid="{00000000-0005-0000-0000-00003C190000}"/>
    <cellStyle name="Output 10 2 16 2" xfId="8210" xr:uid="{00000000-0005-0000-0000-00003D190000}"/>
    <cellStyle name="Output 10 2 16 3" xfId="5988" xr:uid="{00000000-0005-0000-0000-00003E190000}"/>
    <cellStyle name="Output 10 2 17" xfId="3276" xr:uid="{00000000-0005-0000-0000-00003F190000}"/>
    <cellStyle name="Output 10 2 17 2" xfId="8256" xr:uid="{00000000-0005-0000-0000-000040190000}"/>
    <cellStyle name="Output 10 2 17 3" xfId="6034" xr:uid="{00000000-0005-0000-0000-000041190000}"/>
    <cellStyle name="Output 10 2 18" xfId="3322" xr:uid="{00000000-0005-0000-0000-000042190000}"/>
    <cellStyle name="Output 10 2 18 2" xfId="8302" xr:uid="{00000000-0005-0000-0000-000043190000}"/>
    <cellStyle name="Output 10 2 18 3" xfId="6080" xr:uid="{00000000-0005-0000-0000-000044190000}"/>
    <cellStyle name="Output 10 2 19" xfId="3368" xr:uid="{00000000-0005-0000-0000-000045190000}"/>
    <cellStyle name="Output 10 2 19 2" xfId="8348" xr:uid="{00000000-0005-0000-0000-000046190000}"/>
    <cellStyle name="Output 10 2 19 3" xfId="6126" xr:uid="{00000000-0005-0000-0000-000047190000}"/>
    <cellStyle name="Output 10 2 2" xfId="2167" xr:uid="{00000000-0005-0000-0000-000048190000}"/>
    <cellStyle name="Output 10 2 2 2" xfId="7149" xr:uid="{00000000-0005-0000-0000-000049190000}"/>
    <cellStyle name="Output 10 2 2 3" xfId="4928" xr:uid="{00000000-0005-0000-0000-00004A190000}"/>
    <cellStyle name="Output 10 2 20" xfId="3414" xr:uid="{00000000-0005-0000-0000-00004B190000}"/>
    <cellStyle name="Output 10 2 20 2" xfId="8394" xr:uid="{00000000-0005-0000-0000-00004C190000}"/>
    <cellStyle name="Output 10 2 20 3" xfId="6172" xr:uid="{00000000-0005-0000-0000-00004D190000}"/>
    <cellStyle name="Output 10 2 21" xfId="4723" xr:uid="{00000000-0005-0000-0000-00004E190000}"/>
    <cellStyle name="Output 10 2 22" xfId="6944" xr:uid="{00000000-0005-0000-0000-00004F190000}"/>
    <cellStyle name="Output 10 2 23" xfId="3774" xr:uid="{00000000-0005-0000-0000-000050190000}"/>
    <cellStyle name="Output 10 2 3" xfId="2241" xr:uid="{00000000-0005-0000-0000-000051190000}"/>
    <cellStyle name="Output 10 2 3 2" xfId="7223" xr:uid="{00000000-0005-0000-0000-000052190000}"/>
    <cellStyle name="Output 10 2 3 3" xfId="5002" xr:uid="{00000000-0005-0000-0000-000053190000}"/>
    <cellStyle name="Output 10 2 4" xfId="2449" xr:uid="{00000000-0005-0000-0000-000054190000}"/>
    <cellStyle name="Output 10 2 4 2" xfId="7429" xr:uid="{00000000-0005-0000-0000-000055190000}"/>
    <cellStyle name="Output 10 2 4 3" xfId="5208" xr:uid="{00000000-0005-0000-0000-000056190000}"/>
    <cellStyle name="Output 10 2 5" xfId="2519" xr:uid="{00000000-0005-0000-0000-000057190000}"/>
    <cellStyle name="Output 10 2 5 2" xfId="7499" xr:uid="{00000000-0005-0000-0000-000058190000}"/>
    <cellStyle name="Output 10 2 5 3" xfId="5278" xr:uid="{00000000-0005-0000-0000-000059190000}"/>
    <cellStyle name="Output 10 2 6" xfId="2594" xr:uid="{00000000-0005-0000-0000-00005A190000}"/>
    <cellStyle name="Output 10 2 6 2" xfId="7574" xr:uid="{00000000-0005-0000-0000-00005B190000}"/>
    <cellStyle name="Output 10 2 6 3" xfId="5353" xr:uid="{00000000-0005-0000-0000-00005C190000}"/>
    <cellStyle name="Output 10 2 7" xfId="2659" xr:uid="{00000000-0005-0000-0000-00005D190000}"/>
    <cellStyle name="Output 10 2 7 2" xfId="7639" xr:uid="{00000000-0005-0000-0000-00005E190000}"/>
    <cellStyle name="Output 10 2 7 3" xfId="5418" xr:uid="{00000000-0005-0000-0000-00005F190000}"/>
    <cellStyle name="Output 10 2 8" xfId="2743" xr:uid="{00000000-0005-0000-0000-000060190000}"/>
    <cellStyle name="Output 10 2 8 2" xfId="7723" xr:uid="{00000000-0005-0000-0000-000061190000}"/>
    <cellStyle name="Output 10 2 8 3" xfId="5502" xr:uid="{00000000-0005-0000-0000-000062190000}"/>
    <cellStyle name="Output 10 2 9" xfId="2275" xr:uid="{00000000-0005-0000-0000-000063190000}"/>
    <cellStyle name="Output 10 2 9 2" xfId="7257" xr:uid="{00000000-0005-0000-0000-000064190000}"/>
    <cellStyle name="Output 10 2 9 3" xfId="5036" xr:uid="{00000000-0005-0000-0000-000065190000}"/>
    <cellStyle name="Output 10 3" xfId="1278" xr:uid="{00000000-0005-0000-0000-000066190000}"/>
    <cellStyle name="Output 10 3 2" xfId="6352" xr:uid="{00000000-0005-0000-0000-000067190000}"/>
    <cellStyle name="Output 10 3 3" xfId="4048" xr:uid="{00000000-0005-0000-0000-000068190000}"/>
    <cellStyle name="Output 10 4" xfId="1552" xr:uid="{00000000-0005-0000-0000-000069190000}"/>
    <cellStyle name="Output 10 4 2" xfId="6626" xr:uid="{00000000-0005-0000-0000-00006A190000}"/>
    <cellStyle name="Output 10 4 3" xfId="4321" xr:uid="{00000000-0005-0000-0000-00006B190000}"/>
    <cellStyle name="Output 10 5" xfId="2141" xr:uid="{00000000-0005-0000-0000-00006C190000}"/>
    <cellStyle name="Output 10 5 2" xfId="7123" xr:uid="{00000000-0005-0000-0000-00006D190000}"/>
    <cellStyle name="Output 10 5 3" xfId="4902" xr:uid="{00000000-0005-0000-0000-00006E190000}"/>
    <cellStyle name="Output 10 6" xfId="1433" xr:uid="{00000000-0005-0000-0000-00006F190000}"/>
    <cellStyle name="Output 10 6 2" xfId="6507" xr:uid="{00000000-0005-0000-0000-000070190000}"/>
    <cellStyle name="Output 10 6 3" xfId="4202" xr:uid="{00000000-0005-0000-0000-000071190000}"/>
    <cellStyle name="Output 10 7" xfId="3818" xr:uid="{00000000-0005-0000-0000-000072190000}"/>
    <cellStyle name="Output 10 8" xfId="3598" xr:uid="{00000000-0005-0000-0000-000073190000}"/>
    <cellStyle name="Output 11" xfId="458" xr:uid="{00000000-0005-0000-0000-000074190000}"/>
    <cellStyle name="Output 11 2" xfId="1960" xr:uid="{00000000-0005-0000-0000-000075190000}"/>
    <cellStyle name="Output 11 2 10" xfId="2855" xr:uid="{00000000-0005-0000-0000-000076190000}"/>
    <cellStyle name="Output 11 2 10 2" xfId="7835" xr:uid="{00000000-0005-0000-0000-000077190000}"/>
    <cellStyle name="Output 11 2 10 3" xfId="5614" xr:uid="{00000000-0005-0000-0000-000078190000}"/>
    <cellStyle name="Output 11 2 11" xfId="2925" xr:uid="{00000000-0005-0000-0000-000079190000}"/>
    <cellStyle name="Output 11 2 11 2" xfId="7905" xr:uid="{00000000-0005-0000-0000-00007A190000}"/>
    <cellStyle name="Output 11 2 11 3" xfId="5683" xr:uid="{00000000-0005-0000-0000-00007B190000}"/>
    <cellStyle name="Output 11 2 12" xfId="2016" xr:uid="{00000000-0005-0000-0000-00007C190000}"/>
    <cellStyle name="Output 11 2 12 2" xfId="6998" xr:uid="{00000000-0005-0000-0000-00007D190000}"/>
    <cellStyle name="Output 11 2 12 3" xfId="4777" xr:uid="{00000000-0005-0000-0000-00007E190000}"/>
    <cellStyle name="Output 11 2 13" xfId="3044" xr:uid="{00000000-0005-0000-0000-00007F190000}"/>
    <cellStyle name="Output 11 2 13 2" xfId="8024" xr:uid="{00000000-0005-0000-0000-000080190000}"/>
    <cellStyle name="Output 11 2 13 3" xfId="5802" xr:uid="{00000000-0005-0000-0000-000081190000}"/>
    <cellStyle name="Output 11 2 14" xfId="3135" xr:uid="{00000000-0005-0000-0000-000082190000}"/>
    <cellStyle name="Output 11 2 14 2" xfId="8115" xr:uid="{00000000-0005-0000-0000-000083190000}"/>
    <cellStyle name="Output 11 2 14 3" xfId="5893" xr:uid="{00000000-0005-0000-0000-000084190000}"/>
    <cellStyle name="Output 11 2 15" xfId="3183" xr:uid="{00000000-0005-0000-0000-000085190000}"/>
    <cellStyle name="Output 11 2 15 2" xfId="8163" xr:uid="{00000000-0005-0000-0000-000086190000}"/>
    <cellStyle name="Output 11 2 15 3" xfId="5941" xr:uid="{00000000-0005-0000-0000-000087190000}"/>
    <cellStyle name="Output 11 2 16" xfId="3231" xr:uid="{00000000-0005-0000-0000-000088190000}"/>
    <cellStyle name="Output 11 2 16 2" xfId="8211" xr:uid="{00000000-0005-0000-0000-000089190000}"/>
    <cellStyle name="Output 11 2 16 3" xfId="5989" xr:uid="{00000000-0005-0000-0000-00008A190000}"/>
    <cellStyle name="Output 11 2 17" xfId="3277" xr:uid="{00000000-0005-0000-0000-00008B190000}"/>
    <cellStyle name="Output 11 2 17 2" xfId="8257" xr:uid="{00000000-0005-0000-0000-00008C190000}"/>
    <cellStyle name="Output 11 2 17 3" xfId="6035" xr:uid="{00000000-0005-0000-0000-00008D190000}"/>
    <cellStyle name="Output 11 2 18" xfId="3323" xr:uid="{00000000-0005-0000-0000-00008E190000}"/>
    <cellStyle name="Output 11 2 18 2" xfId="8303" xr:uid="{00000000-0005-0000-0000-00008F190000}"/>
    <cellStyle name="Output 11 2 18 3" xfId="6081" xr:uid="{00000000-0005-0000-0000-000090190000}"/>
    <cellStyle name="Output 11 2 19" xfId="3369" xr:uid="{00000000-0005-0000-0000-000091190000}"/>
    <cellStyle name="Output 11 2 19 2" xfId="8349" xr:uid="{00000000-0005-0000-0000-000092190000}"/>
    <cellStyle name="Output 11 2 19 3" xfId="6127" xr:uid="{00000000-0005-0000-0000-000093190000}"/>
    <cellStyle name="Output 11 2 2" xfId="2168" xr:uid="{00000000-0005-0000-0000-000094190000}"/>
    <cellStyle name="Output 11 2 2 2" xfId="7150" xr:uid="{00000000-0005-0000-0000-000095190000}"/>
    <cellStyle name="Output 11 2 2 3" xfId="4929" xr:uid="{00000000-0005-0000-0000-000096190000}"/>
    <cellStyle name="Output 11 2 20" xfId="3415" xr:uid="{00000000-0005-0000-0000-000097190000}"/>
    <cellStyle name="Output 11 2 20 2" xfId="8395" xr:uid="{00000000-0005-0000-0000-000098190000}"/>
    <cellStyle name="Output 11 2 20 3" xfId="6173" xr:uid="{00000000-0005-0000-0000-000099190000}"/>
    <cellStyle name="Output 11 2 21" xfId="4724" xr:uid="{00000000-0005-0000-0000-00009A190000}"/>
    <cellStyle name="Output 11 2 22" xfId="6945" xr:uid="{00000000-0005-0000-0000-00009B190000}"/>
    <cellStyle name="Output 11 2 23" xfId="3775" xr:uid="{00000000-0005-0000-0000-00009C190000}"/>
    <cellStyle name="Output 11 2 3" xfId="2242" xr:uid="{00000000-0005-0000-0000-00009D190000}"/>
    <cellStyle name="Output 11 2 3 2" xfId="7224" xr:uid="{00000000-0005-0000-0000-00009E190000}"/>
    <cellStyle name="Output 11 2 3 3" xfId="5003" xr:uid="{00000000-0005-0000-0000-00009F190000}"/>
    <cellStyle name="Output 11 2 4" xfId="2450" xr:uid="{00000000-0005-0000-0000-0000A0190000}"/>
    <cellStyle name="Output 11 2 4 2" xfId="7430" xr:uid="{00000000-0005-0000-0000-0000A1190000}"/>
    <cellStyle name="Output 11 2 4 3" xfId="5209" xr:uid="{00000000-0005-0000-0000-0000A2190000}"/>
    <cellStyle name="Output 11 2 5" xfId="2520" xr:uid="{00000000-0005-0000-0000-0000A3190000}"/>
    <cellStyle name="Output 11 2 5 2" xfId="7500" xr:uid="{00000000-0005-0000-0000-0000A4190000}"/>
    <cellStyle name="Output 11 2 5 3" xfId="5279" xr:uid="{00000000-0005-0000-0000-0000A5190000}"/>
    <cellStyle name="Output 11 2 6" xfId="2595" xr:uid="{00000000-0005-0000-0000-0000A6190000}"/>
    <cellStyle name="Output 11 2 6 2" xfId="7575" xr:uid="{00000000-0005-0000-0000-0000A7190000}"/>
    <cellStyle name="Output 11 2 6 3" xfId="5354" xr:uid="{00000000-0005-0000-0000-0000A8190000}"/>
    <cellStyle name="Output 11 2 7" xfId="2660" xr:uid="{00000000-0005-0000-0000-0000A9190000}"/>
    <cellStyle name="Output 11 2 7 2" xfId="7640" xr:uid="{00000000-0005-0000-0000-0000AA190000}"/>
    <cellStyle name="Output 11 2 7 3" xfId="5419" xr:uid="{00000000-0005-0000-0000-0000AB190000}"/>
    <cellStyle name="Output 11 2 8" xfId="2744" xr:uid="{00000000-0005-0000-0000-0000AC190000}"/>
    <cellStyle name="Output 11 2 8 2" xfId="7724" xr:uid="{00000000-0005-0000-0000-0000AD190000}"/>
    <cellStyle name="Output 11 2 8 3" xfId="5503" xr:uid="{00000000-0005-0000-0000-0000AE190000}"/>
    <cellStyle name="Output 11 2 9" xfId="2282" xr:uid="{00000000-0005-0000-0000-0000AF190000}"/>
    <cellStyle name="Output 11 2 9 2" xfId="7264" xr:uid="{00000000-0005-0000-0000-0000B0190000}"/>
    <cellStyle name="Output 11 2 9 3" xfId="5043" xr:uid="{00000000-0005-0000-0000-0000B1190000}"/>
    <cellStyle name="Output 11 3" xfId="1279" xr:uid="{00000000-0005-0000-0000-0000B2190000}"/>
    <cellStyle name="Output 11 3 2" xfId="6353" xr:uid="{00000000-0005-0000-0000-0000B3190000}"/>
    <cellStyle name="Output 11 3 3" xfId="4049" xr:uid="{00000000-0005-0000-0000-0000B4190000}"/>
    <cellStyle name="Output 11 4" xfId="1551" xr:uid="{00000000-0005-0000-0000-0000B5190000}"/>
    <cellStyle name="Output 11 4 2" xfId="6625" xr:uid="{00000000-0005-0000-0000-0000B6190000}"/>
    <cellStyle name="Output 11 4 3" xfId="4320" xr:uid="{00000000-0005-0000-0000-0000B7190000}"/>
    <cellStyle name="Output 11 5" xfId="1385" xr:uid="{00000000-0005-0000-0000-0000B8190000}"/>
    <cellStyle name="Output 11 5 2" xfId="6459" xr:uid="{00000000-0005-0000-0000-0000B9190000}"/>
    <cellStyle name="Output 11 5 3" xfId="4154" xr:uid="{00000000-0005-0000-0000-0000BA190000}"/>
    <cellStyle name="Output 11 6" xfId="2961" xr:uid="{00000000-0005-0000-0000-0000BB190000}"/>
    <cellStyle name="Output 11 6 2" xfId="7941" xr:uid="{00000000-0005-0000-0000-0000BC190000}"/>
    <cellStyle name="Output 11 6 3" xfId="5719" xr:uid="{00000000-0005-0000-0000-0000BD190000}"/>
    <cellStyle name="Output 11 7" xfId="3817" xr:uid="{00000000-0005-0000-0000-0000BE190000}"/>
    <cellStyle name="Output 11 8" xfId="3599" xr:uid="{00000000-0005-0000-0000-0000BF190000}"/>
    <cellStyle name="Output 12" xfId="459" xr:uid="{00000000-0005-0000-0000-0000C0190000}"/>
    <cellStyle name="Output 12 2" xfId="1961" xr:uid="{00000000-0005-0000-0000-0000C1190000}"/>
    <cellStyle name="Output 12 2 10" xfId="2856" xr:uid="{00000000-0005-0000-0000-0000C2190000}"/>
    <cellStyle name="Output 12 2 10 2" xfId="7836" xr:uid="{00000000-0005-0000-0000-0000C3190000}"/>
    <cellStyle name="Output 12 2 10 3" xfId="5615" xr:uid="{00000000-0005-0000-0000-0000C4190000}"/>
    <cellStyle name="Output 12 2 11" xfId="2926" xr:uid="{00000000-0005-0000-0000-0000C5190000}"/>
    <cellStyle name="Output 12 2 11 2" xfId="7906" xr:uid="{00000000-0005-0000-0000-0000C6190000}"/>
    <cellStyle name="Output 12 2 11 3" xfId="5684" xr:uid="{00000000-0005-0000-0000-0000C7190000}"/>
    <cellStyle name="Output 12 2 12" xfId="2035" xr:uid="{00000000-0005-0000-0000-0000C8190000}"/>
    <cellStyle name="Output 12 2 12 2" xfId="7017" xr:uid="{00000000-0005-0000-0000-0000C9190000}"/>
    <cellStyle name="Output 12 2 12 3" xfId="4796" xr:uid="{00000000-0005-0000-0000-0000CA190000}"/>
    <cellStyle name="Output 12 2 13" xfId="3045" xr:uid="{00000000-0005-0000-0000-0000CB190000}"/>
    <cellStyle name="Output 12 2 13 2" xfId="8025" xr:uid="{00000000-0005-0000-0000-0000CC190000}"/>
    <cellStyle name="Output 12 2 13 3" xfId="5803" xr:uid="{00000000-0005-0000-0000-0000CD190000}"/>
    <cellStyle name="Output 12 2 14" xfId="3136" xr:uid="{00000000-0005-0000-0000-0000CE190000}"/>
    <cellStyle name="Output 12 2 14 2" xfId="8116" xr:uid="{00000000-0005-0000-0000-0000CF190000}"/>
    <cellStyle name="Output 12 2 14 3" xfId="5894" xr:uid="{00000000-0005-0000-0000-0000D0190000}"/>
    <cellStyle name="Output 12 2 15" xfId="3184" xr:uid="{00000000-0005-0000-0000-0000D1190000}"/>
    <cellStyle name="Output 12 2 15 2" xfId="8164" xr:uid="{00000000-0005-0000-0000-0000D2190000}"/>
    <cellStyle name="Output 12 2 15 3" xfId="5942" xr:uid="{00000000-0005-0000-0000-0000D3190000}"/>
    <cellStyle name="Output 12 2 16" xfId="3232" xr:uid="{00000000-0005-0000-0000-0000D4190000}"/>
    <cellStyle name="Output 12 2 16 2" xfId="8212" xr:uid="{00000000-0005-0000-0000-0000D5190000}"/>
    <cellStyle name="Output 12 2 16 3" xfId="5990" xr:uid="{00000000-0005-0000-0000-0000D6190000}"/>
    <cellStyle name="Output 12 2 17" xfId="3278" xr:uid="{00000000-0005-0000-0000-0000D7190000}"/>
    <cellStyle name="Output 12 2 17 2" xfId="8258" xr:uid="{00000000-0005-0000-0000-0000D8190000}"/>
    <cellStyle name="Output 12 2 17 3" xfId="6036" xr:uid="{00000000-0005-0000-0000-0000D9190000}"/>
    <cellStyle name="Output 12 2 18" xfId="3324" xr:uid="{00000000-0005-0000-0000-0000DA190000}"/>
    <cellStyle name="Output 12 2 18 2" xfId="8304" xr:uid="{00000000-0005-0000-0000-0000DB190000}"/>
    <cellStyle name="Output 12 2 18 3" xfId="6082" xr:uid="{00000000-0005-0000-0000-0000DC190000}"/>
    <cellStyle name="Output 12 2 19" xfId="3370" xr:uid="{00000000-0005-0000-0000-0000DD190000}"/>
    <cellStyle name="Output 12 2 19 2" xfId="8350" xr:uid="{00000000-0005-0000-0000-0000DE190000}"/>
    <cellStyle name="Output 12 2 19 3" xfId="6128" xr:uid="{00000000-0005-0000-0000-0000DF190000}"/>
    <cellStyle name="Output 12 2 2" xfId="2169" xr:uid="{00000000-0005-0000-0000-0000E0190000}"/>
    <cellStyle name="Output 12 2 2 2" xfId="7151" xr:uid="{00000000-0005-0000-0000-0000E1190000}"/>
    <cellStyle name="Output 12 2 2 3" xfId="4930" xr:uid="{00000000-0005-0000-0000-0000E2190000}"/>
    <cellStyle name="Output 12 2 20" xfId="3416" xr:uid="{00000000-0005-0000-0000-0000E3190000}"/>
    <cellStyle name="Output 12 2 20 2" xfId="8396" xr:uid="{00000000-0005-0000-0000-0000E4190000}"/>
    <cellStyle name="Output 12 2 20 3" xfId="6174" xr:uid="{00000000-0005-0000-0000-0000E5190000}"/>
    <cellStyle name="Output 12 2 21" xfId="4725" xr:uid="{00000000-0005-0000-0000-0000E6190000}"/>
    <cellStyle name="Output 12 2 22" xfId="6946" xr:uid="{00000000-0005-0000-0000-0000E7190000}"/>
    <cellStyle name="Output 12 2 23" xfId="3776" xr:uid="{00000000-0005-0000-0000-0000E8190000}"/>
    <cellStyle name="Output 12 2 3" xfId="2243" xr:uid="{00000000-0005-0000-0000-0000E9190000}"/>
    <cellStyle name="Output 12 2 3 2" xfId="7225" xr:uid="{00000000-0005-0000-0000-0000EA190000}"/>
    <cellStyle name="Output 12 2 3 3" xfId="5004" xr:uid="{00000000-0005-0000-0000-0000EB190000}"/>
    <cellStyle name="Output 12 2 4" xfId="2451" xr:uid="{00000000-0005-0000-0000-0000EC190000}"/>
    <cellStyle name="Output 12 2 4 2" xfId="7431" xr:uid="{00000000-0005-0000-0000-0000ED190000}"/>
    <cellStyle name="Output 12 2 4 3" xfId="5210" xr:uid="{00000000-0005-0000-0000-0000EE190000}"/>
    <cellStyle name="Output 12 2 5" xfId="2521" xr:uid="{00000000-0005-0000-0000-0000EF190000}"/>
    <cellStyle name="Output 12 2 5 2" xfId="7501" xr:uid="{00000000-0005-0000-0000-0000F0190000}"/>
    <cellStyle name="Output 12 2 5 3" xfId="5280" xr:uid="{00000000-0005-0000-0000-0000F1190000}"/>
    <cellStyle name="Output 12 2 6" xfId="2596" xr:uid="{00000000-0005-0000-0000-0000F2190000}"/>
    <cellStyle name="Output 12 2 6 2" xfId="7576" xr:uid="{00000000-0005-0000-0000-0000F3190000}"/>
    <cellStyle name="Output 12 2 6 3" xfId="5355" xr:uid="{00000000-0005-0000-0000-0000F4190000}"/>
    <cellStyle name="Output 12 2 7" xfId="2661" xr:uid="{00000000-0005-0000-0000-0000F5190000}"/>
    <cellStyle name="Output 12 2 7 2" xfId="7641" xr:uid="{00000000-0005-0000-0000-0000F6190000}"/>
    <cellStyle name="Output 12 2 7 3" xfId="5420" xr:uid="{00000000-0005-0000-0000-0000F7190000}"/>
    <cellStyle name="Output 12 2 8" xfId="2745" xr:uid="{00000000-0005-0000-0000-0000F8190000}"/>
    <cellStyle name="Output 12 2 8 2" xfId="7725" xr:uid="{00000000-0005-0000-0000-0000F9190000}"/>
    <cellStyle name="Output 12 2 8 3" xfId="5504" xr:uid="{00000000-0005-0000-0000-0000FA190000}"/>
    <cellStyle name="Output 12 2 9" xfId="2279" xr:uid="{00000000-0005-0000-0000-0000FB190000}"/>
    <cellStyle name="Output 12 2 9 2" xfId="7261" xr:uid="{00000000-0005-0000-0000-0000FC190000}"/>
    <cellStyle name="Output 12 2 9 3" xfId="5040" xr:uid="{00000000-0005-0000-0000-0000FD190000}"/>
    <cellStyle name="Output 12 3" xfId="1280" xr:uid="{00000000-0005-0000-0000-0000FE190000}"/>
    <cellStyle name="Output 12 3 2" xfId="6354" xr:uid="{00000000-0005-0000-0000-0000FF190000}"/>
    <cellStyle name="Output 12 3 3" xfId="4050" xr:uid="{00000000-0005-0000-0000-0000001A0000}"/>
    <cellStyle name="Output 12 4" xfId="1550" xr:uid="{00000000-0005-0000-0000-0000011A0000}"/>
    <cellStyle name="Output 12 4 2" xfId="6624" xr:uid="{00000000-0005-0000-0000-0000021A0000}"/>
    <cellStyle name="Output 12 4 3" xfId="4319" xr:uid="{00000000-0005-0000-0000-0000031A0000}"/>
    <cellStyle name="Output 12 5" xfId="2140" xr:uid="{00000000-0005-0000-0000-0000041A0000}"/>
    <cellStyle name="Output 12 5 2" xfId="7122" xr:uid="{00000000-0005-0000-0000-0000051A0000}"/>
    <cellStyle name="Output 12 5 3" xfId="4901" xr:uid="{00000000-0005-0000-0000-0000061A0000}"/>
    <cellStyle name="Output 12 6" xfId="2974" xr:uid="{00000000-0005-0000-0000-0000071A0000}"/>
    <cellStyle name="Output 12 6 2" xfId="7954" xr:uid="{00000000-0005-0000-0000-0000081A0000}"/>
    <cellStyle name="Output 12 6 3" xfId="5732" xr:uid="{00000000-0005-0000-0000-0000091A0000}"/>
    <cellStyle name="Output 12 7" xfId="3816" xr:uid="{00000000-0005-0000-0000-00000A1A0000}"/>
    <cellStyle name="Output 12 8" xfId="3600" xr:uid="{00000000-0005-0000-0000-00000B1A0000}"/>
    <cellStyle name="Output 13" xfId="460" xr:uid="{00000000-0005-0000-0000-00000C1A0000}"/>
    <cellStyle name="Output 13 2" xfId="1962" xr:uid="{00000000-0005-0000-0000-00000D1A0000}"/>
    <cellStyle name="Output 13 2 10" xfId="2857" xr:uid="{00000000-0005-0000-0000-00000E1A0000}"/>
    <cellStyle name="Output 13 2 10 2" xfId="7837" xr:uid="{00000000-0005-0000-0000-00000F1A0000}"/>
    <cellStyle name="Output 13 2 10 3" xfId="5616" xr:uid="{00000000-0005-0000-0000-0000101A0000}"/>
    <cellStyle name="Output 13 2 11" xfId="2927" xr:uid="{00000000-0005-0000-0000-0000111A0000}"/>
    <cellStyle name="Output 13 2 11 2" xfId="7907" xr:uid="{00000000-0005-0000-0000-0000121A0000}"/>
    <cellStyle name="Output 13 2 11 3" xfId="5685" xr:uid="{00000000-0005-0000-0000-0000131A0000}"/>
    <cellStyle name="Output 13 2 12" xfId="1523" xr:uid="{00000000-0005-0000-0000-0000141A0000}"/>
    <cellStyle name="Output 13 2 12 2" xfId="6597" xr:uid="{00000000-0005-0000-0000-0000151A0000}"/>
    <cellStyle name="Output 13 2 12 3" xfId="4292" xr:uid="{00000000-0005-0000-0000-0000161A0000}"/>
    <cellStyle name="Output 13 2 13" xfId="3046" xr:uid="{00000000-0005-0000-0000-0000171A0000}"/>
    <cellStyle name="Output 13 2 13 2" xfId="8026" xr:uid="{00000000-0005-0000-0000-0000181A0000}"/>
    <cellStyle name="Output 13 2 13 3" xfId="5804" xr:uid="{00000000-0005-0000-0000-0000191A0000}"/>
    <cellStyle name="Output 13 2 14" xfId="3137" xr:uid="{00000000-0005-0000-0000-00001A1A0000}"/>
    <cellStyle name="Output 13 2 14 2" xfId="8117" xr:uid="{00000000-0005-0000-0000-00001B1A0000}"/>
    <cellStyle name="Output 13 2 14 3" xfId="5895" xr:uid="{00000000-0005-0000-0000-00001C1A0000}"/>
    <cellStyle name="Output 13 2 15" xfId="3185" xr:uid="{00000000-0005-0000-0000-00001D1A0000}"/>
    <cellStyle name="Output 13 2 15 2" xfId="8165" xr:uid="{00000000-0005-0000-0000-00001E1A0000}"/>
    <cellStyle name="Output 13 2 15 3" xfId="5943" xr:uid="{00000000-0005-0000-0000-00001F1A0000}"/>
    <cellStyle name="Output 13 2 16" xfId="3233" xr:uid="{00000000-0005-0000-0000-0000201A0000}"/>
    <cellStyle name="Output 13 2 16 2" xfId="8213" xr:uid="{00000000-0005-0000-0000-0000211A0000}"/>
    <cellStyle name="Output 13 2 16 3" xfId="5991" xr:uid="{00000000-0005-0000-0000-0000221A0000}"/>
    <cellStyle name="Output 13 2 17" xfId="3279" xr:uid="{00000000-0005-0000-0000-0000231A0000}"/>
    <cellStyle name="Output 13 2 17 2" xfId="8259" xr:uid="{00000000-0005-0000-0000-0000241A0000}"/>
    <cellStyle name="Output 13 2 17 3" xfId="6037" xr:uid="{00000000-0005-0000-0000-0000251A0000}"/>
    <cellStyle name="Output 13 2 18" xfId="3325" xr:uid="{00000000-0005-0000-0000-0000261A0000}"/>
    <cellStyle name="Output 13 2 18 2" xfId="8305" xr:uid="{00000000-0005-0000-0000-0000271A0000}"/>
    <cellStyle name="Output 13 2 18 3" xfId="6083" xr:uid="{00000000-0005-0000-0000-0000281A0000}"/>
    <cellStyle name="Output 13 2 19" xfId="3371" xr:uid="{00000000-0005-0000-0000-0000291A0000}"/>
    <cellStyle name="Output 13 2 19 2" xfId="8351" xr:uid="{00000000-0005-0000-0000-00002A1A0000}"/>
    <cellStyle name="Output 13 2 19 3" xfId="6129" xr:uid="{00000000-0005-0000-0000-00002B1A0000}"/>
    <cellStyle name="Output 13 2 2" xfId="2170" xr:uid="{00000000-0005-0000-0000-00002C1A0000}"/>
    <cellStyle name="Output 13 2 2 2" xfId="7152" xr:uid="{00000000-0005-0000-0000-00002D1A0000}"/>
    <cellStyle name="Output 13 2 2 3" xfId="4931" xr:uid="{00000000-0005-0000-0000-00002E1A0000}"/>
    <cellStyle name="Output 13 2 20" xfId="3417" xr:uid="{00000000-0005-0000-0000-00002F1A0000}"/>
    <cellStyle name="Output 13 2 20 2" xfId="8397" xr:uid="{00000000-0005-0000-0000-0000301A0000}"/>
    <cellStyle name="Output 13 2 20 3" xfId="6175" xr:uid="{00000000-0005-0000-0000-0000311A0000}"/>
    <cellStyle name="Output 13 2 21" xfId="4726" xr:uid="{00000000-0005-0000-0000-0000321A0000}"/>
    <cellStyle name="Output 13 2 22" xfId="6947" xr:uid="{00000000-0005-0000-0000-0000331A0000}"/>
    <cellStyle name="Output 13 2 23" xfId="3777" xr:uid="{00000000-0005-0000-0000-0000341A0000}"/>
    <cellStyle name="Output 13 2 3" xfId="2244" xr:uid="{00000000-0005-0000-0000-0000351A0000}"/>
    <cellStyle name="Output 13 2 3 2" xfId="7226" xr:uid="{00000000-0005-0000-0000-0000361A0000}"/>
    <cellStyle name="Output 13 2 3 3" xfId="5005" xr:uid="{00000000-0005-0000-0000-0000371A0000}"/>
    <cellStyle name="Output 13 2 4" xfId="2452" xr:uid="{00000000-0005-0000-0000-0000381A0000}"/>
    <cellStyle name="Output 13 2 4 2" xfId="7432" xr:uid="{00000000-0005-0000-0000-0000391A0000}"/>
    <cellStyle name="Output 13 2 4 3" xfId="5211" xr:uid="{00000000-0005-0000-0000-00003A1A0000}"/>
    <cellStyle name="Output 13 2 5" xfId="2522" xr:uid="{00000000-0005-0000-0000-00003B1A0000}"/>
    <cellStyle name="Output 13 2 5 2" xfId="7502" xr:uid="{00000000-0005-0000-0000-00003C1A0000}"/>
    <cellStyle name="Output 13 2 5 3" xfId="5281" xr:uid="{00000000-0005-0000-0000-00003D1A0000}"/>
    <cellStyle name="Output 13 2 6" xfId="2597" xr:uid="{00000000-0005-0000-0000-00003E1A0000}"/>
    <cellStyle name="Output 13 2 6 2" xfId="7577" xr:uid="{00000000-0005-0000-0000-00003F1A0000}"/>
    <cellStyle name="Output 13 2 6 3" xfId="5356" xr:uid="{00000000-0005-0000-0000-0000401A0000}"/>
    <cellStyle name="Output 13 2 7" xfId="2662" xr:uid="{00000000-0005-0000-0000-0000411A0000}"/>
    <cellStyle name="Output 13 2 7 2" xfId="7642" xr:uid="{00000000-0005-0000-0000-0000421A0000}"/>
    <cellStyle name="Output 13 2 7 3" xfId="5421" xr:uid="{00000000-0005-0000-0000-0000431A0000}"/>
    <cellStyle name="Output 13 2 8" xfId="2746" xr:uid="{00000000-0005-0000-0000-0000441A0000}"/>
    <cellStyle name="Output 13 2 8 2" xfId="7726" xr:uid="{00000000-0005-0000-0000-0000451A0000}"/>
    <cellStyle name="Output 13 2 8 3" xfId="5505" xr:uid="{00000000-0005-0000-0000-0000461A0000}"/>
    <cellStyle name="Output 13 2 9" xfId="2119" xr:uid="{00000000-0005-0000-0000-0000471A0000}"/>
    <cellStyle name="Output 13 2 9 2" xfId="7101" xr:uid="{00000000-0005-0000-0000-0000481A0000}"/>
    <cellStyle name="Output 13 2 9 3" xfId="4880" xr:uid="{00000000-0005-0000-0000-0000491A0000}"/>
    <cellStyle name="Output 13 3" xfId="1281" xr:uid="{00000000-0005-0000-0000-00004A1A0000}"/>
    <cellStyle name="Output 13 3 2" xfId="6355" xr:uid="{00000000-0005-0000-0000-00004B1A0000}"/>
    <cellStyle name="Output 13 3 3" xfId="4051" xr:uid="{00000000-0005-0000-0000-00004C1A0000}"/>
    <cellStyle name="Output 13 4" xfId="1549" xr:uid="{00000000-0005-0000-0000-00004D1A0000}"/>
    <cellStyle name="Output 13 4 2" xfId="6623" xr:uid="{00000000-0005-0000-0000-00004E1A0000}"/>
    <cellStyle name="Output 13 4 3" xfId="4318" xr:uid="{00000000-0005-0000-0000-00004F1A0000}"/>
    <cellStyle name="Output 13 5" xfId="1386" xr:uid="{00000000-0005-0000-0000-0000501A0000}"/>
    <cellStyle name="Output 13 5 2" xfId="6460" xr:uid="{00000000-0005-0000-0000-0000511A0000}"/>
    <cellStyle name="Output 13 5 3" xfId="4155" xr:uid="{00000000-0005-0000-0000-0000521A0000}"/>
    <cellStyle name="Output 13 6" xfId="1994" xr:uid="{00000000-0005-0000-0000-0000531A0000}"/>
    <cellStyle name="Output 13 6 2" xfId="6976" xr:uid="{00000000-0005-0000-0000-0000541A0000}"/>
    <cellStyle name="Output 13 6 3" xfId="4755" xr:uid="{00000000-0005-0000-0000-0000551A0000}"/>
    <cellStyle name="Output 13 7" xfId="3815" xr:uid="{00000000-0005-0000-0000-0000561A0000}"/>
    <cellStyle name="Output 13 8" xfId="3601" xr:uid="{00000000-0005-0000-0000-0000571A0000}"/>
    <cellStyle name="Output 14" xfId="461" xr:uid="{00000000-0005-0000-0000-0000581A0000}"/>
    <cellStyle name="Output 14 2" xfId="1963" xr:uid="{00000000-0005-0000-0000-0000591A0000}"/>
    <cellStyle name="Output 14 2 10" xfId="2858" xr:uid="{00000000-0005-0000-0000-00005A1A0000}"/>
    <cellStyle name="Output 14 2 10 2" xfId="7838" xr:uid="{00000000-0005-0000-0000-00005B1A0000}"/>
    <cellStyle name="Output 14 2 10 3" xfId="5617" xr:uid="{00000000-0005-0000-0000-00005C1A0000}"/>
    <cellStyle name="Output 14 2 11" xfId="2928" xr:uid="{00000000-0005-0000-0000-00005D1A0000}"/>
    <cellStyle name="Output 14 2 11 2" xfId="7908" xr:uid="{00000000-0005-0000-0000-00005E1A0000}"/>
    <cellStyle name="Output 14 2 11 3" xfId="5686" xr:uid="{00000000-0005-0000-0000-00005F1A0000}"/>
    <cellStyle name="Output 14 2 12" xfId="2111" xr:uid="{00000000-0005-0000-0000-0000601A0000}"/>
    <cellStyle name="Output 14 2 12 2" xfId="7093" xr:uid="{00000000-0005-0000-0000-0000611A0000}"/>
    <cellStyle name="Output 14 2 12 3" xfId="4872" xr:uid="{00000000-0005-0000-0000-0000621A0000}"/>
    <cellStyle name="Output 14 2 13" xfId="3047" xr:uid="{00000000-0005-0000-0000-0000631A0000}"/>
    <cellStyle name="Output 14 2 13 2" xfId="8027" xr:uid="{00000000-0005-0000-0000-0000641A0000}"/>
    <cellStyle name="Output 14 2 13 3" xfId="5805" xr:uid="{00000000-0005-0000-0000-0000651A0000}"/>
    <cellStyle name="Output 14 2 14" xfId="3138" xr:uid="{00000000-0005-0000-0000-0000661A0000}"/>
    <cellStyle name="Output 14 2 14 2" xfId="8118" xr:uid="{00000000-0005-0000-0000-0000671A0000}"/>
    <cellStyle name="Output 14 2 14 3" xfId="5896" xr:uid="{00000000-0005-0000-0000-0000681A0000}"/>
    <cellStyle name="Output 14 2 15" xfId="3186" xr:uid="{00000000-0005-0000-0000-0000691A0000}"/>
    <cellStyle name="Output 14 2 15 2" xfId="8166" xr:uid="{00000000-0005-0000-0000-00006A1A0000}"/>
    <cellStyle name="Output 14 2 15 3" xfId="5944" xr:uid="{00000000-0005-0000-0000-00006B1A0000}"/>
    <cellStyle name="Output 14 2 16" xfId="3234" xr:uid="{00000000-0005-0000-0000-00006C1A0000}"/>
    <cellStyle name="Output 14 2 16 2" xfId="8214" xr:uid="{00000000-0005-0000-0000-00006D1A0000}"/>
    <cellStyle name="Output 14 2 16 3" xfId="5992" xr:uid="{00000000-0005-0000-0000-00006E1A0000}"/>
    <cellStyle name="Output 14 2 17" xfId="3280" xr:uid="{00000000-0005-0000-0000-00006F1A0000}"/>
    <cellStyle name="Output 14 2 17 2" xfId="8260" xr:uid="{00000000-0005-0000-0000-0000701A0000}"/>
    <cellStyle name="Output 14 2 17 3" xfId="6038" xr:uid="{00000000-0005-0000-0000-0000711A0000}"/>
    <cellStyle name="Output 14 2 18" xfId="3326" xr:uid="{00000000-0005-0000-0000-0000721A0000}"/>
    <cellStyle name="Output 14 2 18 2" xfId="8306" xr:uid="{00000000-0005-0000-0000-0000731A0000}"/>
    <cellStyle name="Output 14 2 18 3" xfId="6084" xr:uid="{00000000-0005-0000-0000-0000741A0000}"/>
    <cellStyle name="Output 14 2 19" xfId="3372" xr:uid="{00000000-0005-0000-0000-0000751A0000}"/>
    <cellStyle name="Output 14 2 19 2" xfId="8352" xr:uid="{00000000-0005-0000-0000-0000761A0000}"/>
    <cellStyle name="Output 14 2 19 3" xfId="6130" xr:uid="{00000000-0005-0000-0000-0000771A0000}"/>
    <cellStyle name="Output 14 2 2" xfId="2171" xr:uid="{00000000-0005-0000-0000-0000781A0000}"/>
    <cellStyle name="Output 14 2 2 2" xfId="7153" xr:uid="{00000000-0005-0000-0000-0000791A0000}"/>
    <cellStyle name="Output 14 2 2 3" xfId="4932" xr:uid="{00000000-0005-0000-0000-00007A1A0000}"/>
    <cellStyle name="Output 14 2 20" xfId="3418" xr:uid="{00000000-0005-0000-0000-00007B1A0000}"/>
    <cellStyle name="Output 14 2 20 2" xfId="8398" xr:uid="{00000000-0005-0000-0000-00007C1A0000}"/>
    <cellStyle name="Output 14 2 20 3" xfId="6176" xr:uid="{00000000-0005-0000-0000-00007D1A0000}"/>
    <cellStyle name="Output 14 2 21" xfId="4727" xr:uid="{00000000-0005-0000-0000-00007E1A0000}"/>
    <cellStyle name="Output 14 2 22" xfId="6948" xr:uid="{00000000-0005-0000-0000-00007F1A0000}"/>
    <cellStyle name="Output 14 2 23" xfId="3778" xr:uid="{00000000-0005-0000-0000-0000801A0000}"/>
    <cellStyle name="Output 14 2 3" xfId="2245" xr:uid="{00000000-0005-0000-0000-0000811A0000}"/>
    <cellStyle name="Output 14 2 3 2" xfId="7227" xr:uid="{00000000-0005-0000-0000-0000821A0000}"/>
    <cellStyle name="Output 14 2 3 3" xfId="5006" xr:uid="{00000000-0005-0000-0000-0000831A0000}"/>
    <cellStyle name="Output 14 2 4" xfId="2453" xr:uid="{00000000-0005-0000-0000-0000841A0000}"/>
    <cellStyle name="Output 14 2 4 2" xfId="7433" xr:uid="{00000000-0005-0000-0000-0000851A0000}"/>
    <cellStyle name="Output 14 2 4 3" xfId="5212" xr:uid="{00000000-0005-0000-0000-0000861A0000}"/>
    <cellStyle name="Output 14 2 5" xfId="2523" xr:uid="{00000000-0005-0000-0000-0000871A0000}"/>
    <cellStyle name="Output 14 2 5 2" xfId="7503" xr:uid="{00000000-0005-0000-0000-0000881A0000}"/>
    <cellStyle name="Output 14 2 5 3" xfId="5282" xr:uid="{00000000-0005-0000-0000-0000891A0000}"/>
    <cellStyle name="Output 14 2 6" xfId="2598" xr:uid="{00000000-0005-0000-0000-00008A1A0000}"/>
    <cellStyle name="Output 14 2 6 2" xfId="7578" xr:uid="{00000000-0005-0000-0000-00008B1A0000}"/>
    <cellStyle name="Output 14 2 6 3" xfId="5357" xr:uid="{00000000-0005-0000-0000-00008C1A0000}"/>
    <cellStyle name="Output 14 2 7" xfId="2663" xr:uid="{00000000-0005-0000-0000-00008D1A0000}"/>
    <cellStyle name="Output 14 2 7 2" xfId="7643" xr:uid="{00000000-0005-0000-0000-00008E1A0000}"/>
    <cellStyle name="Output 14 2 7 3" xfId="5422" xr:uid="{00000000-0005-0000-0000-00008F1A0000}"/>
    <cellStyle name="Output 14 2 8" xfId="2747" xr:uid="{00000000-0005-0000-0000-0000901A0000}"/>
    <cellStyle name="Output 14 2 8 2" xfId="7727" xr:uid="{00000000-0005-0000-0000-0000911A0000}"/>
    <cellStyle name="Output 14 2 8 3" xfId="5506" xr:uid="{00000000-0005-0000-0000-0000921A0000}"/>
    <cellStyle name="Output 14 2 9" xfId="1437" xr:uid="{00000000-0005-0000-0000-0000931A0000}"/>
    <cellStyle name="Output 14 2 9 2" xfId="6511" xr:uid="{00000000-0005-0000-0000-0000941A0000}"/>
    <cellStyle name="Output 14 2 9 3" xfId="4206" xr:uid="{00000000-0005-0000-0000-0000951A0000}"/>
    <cellStyle name="Output 14 3" xfId="1282" xr:uid="{00000000-0005-0000-0000-0000961A0000}"/>
    <cellStyle name="Output 14 3 2" xfId="6356" xr:uid="{00000000-0005-0000-0000-0000971A0000}"/>
    <cellStyle name="Output 14 3 3" xfId="4052" xr:uid="{00000000-0005-0000-0000-0000981A0000}"/>
    <cellStyle name="Output 14 4" xfId="1521" xr:uid="{00000000-0005-0000-0000-0000991A0000}"/>
    <cellStyle name="Output 14 4 2" xfId="6595" xr:uid="{00000000-0005-0000-0000-00009A1A0000}"/>
    <cellStyle name="Output 14 4 3" xfId="4290" xr:uid="{00000000-0005-0000-0000-00009B1A0000}"/>
    <cellStyle name="Output 14 5" xfId="2139" xr:uid="{00000000-0005-0000-0000-00009C1A0000}"/>
    <cellStyle name="Output 14 5 2" xfId="7121" xr:uid="{00000000-0005-0000-0000-00009D1A0000}"/>
    <cellStyle name="Output 14 5 3" xfId="4900" xr:uid="{00000000-0005-0000-0000-00009E1A0000}"/>
    <cellStyle name="Output 14 6" xfId="2973" xr:uid="{00000000-0005-0000-0000-00009F1A0000}"/>
    <cellStyle name="Output 14 6 2" xfId="7953" xr:uid="{00000000-0005-0000-0000-0000A01A0000}"/>
    <cellStyle name="Output 14 6 3" xfId="5731" xr:uid="{00000000-0005-0000-0000-0000A11A0000}"/>
    <cellStyle name="Output 14 7" xfId="3814" xr:uid="{00000000-0005-0000-0000-0000A21A0000}"/>
    <cellStyle name="Output 14 8" xfId="3602" xr:uid="{00000000-0005-0000-0000-0000A31A0000}"/>
    <cellStyle name="Output 15" xfId="462" xr:uid="{00000000-0005-0000-0000-0000A41A0000}"/>
    <cellStyle name="Output 15 2" xfId="1964" xr:uid="{00000000-0005-0000-0000-0000A51A0000}"/>
    <cellStyle name="Output 15 2 10" xfId="2859" xr:uid="{00000000-0005-0000-0000-0000A61A0000}"/>
    <cellStyle name="Output 15 2 10 2" xfId="7839" xr:uid="{00000000-0005-0000-0000-0000A71A0000}"/>
    <cellStyle name="Output 15 2 10 3" xfId="5618" xr:uid="{00000000-0005-0000-0000-0000A81A0000}"/>
    <cellStyle name="Output 15 2 11" xfId="2929" xr:uid="{00000000-0005-0000-0000-0000A91A0000}"/>
    <cellStyle name="Output 15 2 11 2" xfId="7909" xr:uid="{00000000-0005-0000-0000-0000AA1A0000}"/>
    <cellStyle name="Output 15 2 11 3" xfId="5687" xr:uid="{00000000-0005-0000-0000-0000AB1A0000}"/>
    <cellStyle name="Output 15 2 12" xfId="2194" xr:uid="{00000000-0005-0000-0000-0000AC1A0000}"/>
    <cellStyle name="Output 15 2 12 2" xfId="7176" xr:uid="{00000000-0005-0000-0000-0000AD1A0000}"/>
    <cellStyle name="Output 15 2 12 3" xfId="4955" xr:uid="{00000000-0005-0000-0000-0000AE1A0000}"/>
    <cellStyle name="Output 15 2 13" xfId="3048" xr:uid="{00000000-0005-0000-0000-0000AF1A0000}"/>
    <cellStyle name="Output 15 2 13 2" xfId="8028" xr:uid="{00000000-0005-0000-0000-0000B01A0000}"/>
    <cellStyle name="Output 15 2 13 3" xfId="5806" xr:uid="{00000000-0005-0000-0000-0000B11A0000}"/>
    <cellStyle name="Output 15 2 14" xfId="3139" xr:uid="{00000000-0005-0000-0000-0000B21A0000}"/>
    <cellStyle name="Output 15 2 14 2" xfId="8119" xr:uid="{00000000-0005-0000-0000-0000B31A0000}"/>
    <cellStyle name="Output 15 2 14 3" xfId="5897" xr:uid="{00000000-0005-0000-0000-0000B41A0000}"/>
    <cellStyle name="Output 15 2 15" xfId="3187" xr:uid="{00000000-0005-0000-0000-0000B51A0000}"/>
    <cellStyle name="Output 15 2 15 2" xfId="8167" xr:uid="{00000000-0005-0000-0000-0000B61A0000}"/>
    <cellStyle name="Output 15 2 15 3" xfId="5945" xr:uid="{00000000-0005-0000-0000-0000B71A0000}"/>
    <cellStyle name="Output 15 2 16" xfId="3235" xr:uid="{00000000-0005-0000-0000-0000B81A0000}"/>
    <cellStyle name="Output 15 2 16 2" xfId="8215" xr:uid="{00000000-0005-0000-0000-0000B91A0000}"/>
    <cellStyle name="Output 15 2 16 3" xfId="5993" xr:uid="{00000000-0005-0000-0000-0000BA1A0000}"/>
    <cellStyle name="Output 15 2 17" xfId="3281" xr:uid="{00000000-0005-0000-0000-0000BB1A0000}"/>
    <cellStyle name="Output 15 2 17 2" xfId="8261" xr:uid="{00000000-0005-0000-0000-0000BC1A0000}"/>
    <cellStyle name="Output 15 2 17 3" xfId="6039" xr:uid="{00000000-0005-0000-0000-0000BD1A0000}"/>
    <cellStyle name="Output 15 2 18" xfId="3327" xr:uid="{00000000-0005-0000-0000-0000BE1A0000}"/>
    <cellStyle name="Output 15 2 18 2" xfId="8307" xr:uid="{00000000-0005-0000-0000-0000BF1A0000}"/>
    <cellStyle name="Output 15 2 18 3" xfId="6085" xr:uid="{00000000-0005-0000-0000-0000C01A0000}"/>
    <cellStyle name="Output 15 2 19" xfId="3373" xr:uid="{00000000-0005-0000-0000-0000C11A0000}"/>
    <cellStyle name="Output 15 2 19 2" xfId="8353" xr:uid="{00000000-0005-0000-0000-0000C21A0000}"/>
    <cellStyle name="Output 15 2 19 3" xfId="6131" xr:uid="{00000000-0005-0000-0000-0000C31A0000}"/>
    <cellStyle name="Output 15 2 2" xfId="2172" xr:uid="{00000000-0005-0000-0000-0000C41A0000}"/>
    <cellStyle name="Output 15 2 2 2" xfId="7154" xr:uid="{00000000-0005-0000-0000-0000C51A0000}"/>
    <cellStyle name="Output 15 2 2 3" xfId="4933" xr:uid="{00000000-0005-0000-0000-0000C61A0000}"/>
    <cellStyle name="Output 15 2 20" xfId="3419" xr:uid="{00000000-0005-0000-0000-0000C71A0000}"/>
    <cellStyle name="Output 15 2 20 2" xfId="8399" xr:uid="{00000000-0005-0000-0000-0000C81A0000}"/>
    <cellStyle name="Output 15 2 20 3" xfId="6177" xr:uid="{00000000-0005-0000-0000-0000C91A0000}"/>
    <cellStyle name="Output 15 2 21" xfId="4728" xr:uid="{00000000-0005-0000-0000-0000CA1A0000}"/>
    <cellStyle name="Output 15 2 22" xfId="6949" xr:uid="{00000000-0005-0000-0000-0000CB1A0000}"/>
    <cellStyle name="Output 15 2 23" xfId="3779" xr:uid="{00000000-0005-0000-0000-0000CC1A0000}"/>
    <cellStyle name="Output 15 2 3" xfId="2246" xr:uid="{00000000-0005-0000-0000-0000CD1A0000}"/>
    <cellStyle name="Output 15 2 3 2" xfId="7228" xr:uid="{00000000-0005-0000-0000-0000CE1A0000}"/>
    <cellStyle name="Output 15 2 3 3" xfId="5007" xr:uid="{00000000-0005-0000-0000-0000CF1A0000}"/>
    <cellStyle name="Output 15 2 4" xfId="2454" xr:uid="{00000000-0005-0000-0000-0000D01A0000}"/>
    <cellStyle name="Output 15 2 4 2" xfId="7434" xr:uid="{00000000-0005-0000-0000-0000D11A0000}"/>
    <cellStyle name="Output 15 2 4 3" xfId="5213" xr:uid="{00000000-0005-0000-0000-0000D21A0000}"/>
    <cellStyle name="Output 15 2 5" xfId="2524" xr:uid="{00000000-0005-0000-0000-0000D31A0000}"/>
    <cellStyle name="Output 15 2 5 2" xfId="7504" xr:uid="{00000000-0005-0000-0000-0000D41A0000}"/>
    <cellStyle name="Output 15 2 5 3" xfId="5283" xr:uid="{00000000-0005-0000-0000-0000D51A0000}"/>
    <cellStyle name="Output 15 2 6" xfId="2599" xr:uid="{00000000-0005-0000-0000-0000D61A0000}"/>
    <cellStyle name="Output 15 2 6 2" xfId="7579" xr:uid="{00000000-0005-0000-0000-0000D71A0000}"/>
    <cellStyle name="Output 15 2 6 3" xfId="5358" xr:uid="{00000000-0005-0000-0000-0000D81A0000}"/>
    <cellStyle name="Output 15 2 7" xfId="2664" xr:uid="{00000000-0005-0000-0000-0000D91A0000}"/>
    <cellStyle name="Output 15 2 7 2" xfId="7644" xr:uid="{00000000-0005-0000-0000-0000DA1A0000}"/>
    <cellStyle name="Output 15 2 7 3" xfId="5423" xr:uid="{00000000-0005-0000-0000-0000DB1A0000}"/>
    <cellStyle name="Output 15 2 8" xfId="2748" xr:uid="{00000000-0005-0000-0000-0000DC1A0000}"/>
    <cellStyle name="Output 15 2 8 2" xfId="7728" xr:uid="{00000000-0005-0000-0000-0000DD1A0000}"/>
    <cellStyle name="Output 15 2 8 3" xfId="5507" xr:uid="{00000000-0005-0000-0000-0000DE1A0000}"/>
    <cellStyle name="Output 15 2 9" xfId="1356" xr:uid="{00000000-0005-0000-0000-0000DF1A0000}"/>
    <cellStyle name="Output 15 2 9 2" xfId="6430" xr:uid="{00000000-0005-0000-0000-0000E01A0000}"/>
    <cellStyle name="Output 15 2 9 3" xfId="4125" xr:uid="{00000000-0005-0000-0000-0000E11A0000}"/>
    <cellStyle name="Output 15 3" xfId="1283" xr:uid="{00000000-0005-0000-0000-0000E21A0000}"/>
    <cellStyle name="Output 15 3 2" xfId="6357" xr:uid="{00000000-0005-0000-0000-0000E31A0000}"/>
    <cellStyle name="Output 15 3 3" xfId="4053" xr:uid="{00000000-0005-0000-0000-0000E41A0000}"/>
    <cellStyle name="Output 15 4" xfId="1548" xr:uid="{00000000-0005-0000-0000-0000E51A0000}"/>
    <cellStyle name="Output 15 4 2" xfId="6622" xr:uid="{00000000-0005-0000-0000-0000E61A0000}"/>
    <cellStyle name="Output 15 4 3" xfId="4317" xr:uid="{00000000-0005-0000-0000-0000E71A0000}"/>
    <cellStyle name="Output 15 5" xfId="1387" xr:uid="{00000000-0005-0000-0000-0000E81A0000}"/>
    <cellStyle name="Output 15 5 2" xfId="6461" xr:uid="{00000000-0005-0000-0000-0000E91A0000}"/>
    <cellStyle name="Output 15 5 3" xfId="4156" xr:uid="{00000000-0005-0000-0000-0000EA1A0000}"/>
    <cellStyle name="Output 15 6" xfId="1148" xr:uid="{00000000-0005-0000-0000-0000EB1A0000}"/>
    <cellStyle name="Output 15 6 2" xfId="6222" xr:uid="{00000000-0005-0000-0000-0000EC1A0000}"/>
    <cellStyle name="Output 15 6 3" xfId="3918" xr:uid="{00000000-0005-0000-0000-0000ED1A0000}"/>
    <cellStyle name="Output 15 7" xfId="3813" xr:uid="{00000000-0005-0000-0000-0000EE1A0000}"/>
    <cellStyle name="Output 15 8" xfId="3603" xr:uid="{00000000-0005-0000-0000-0000EF1A0000}"/>
    <cellStyle name="Output 16" xfId="463" xr:uid="{00000000-0005-0000-0000-0000F01A0000}"/>
    <cellStyle name="Output 16 2" xfId="1965" xr:uid="{00000000-0005-0000-0000-0000F11A0000}"/>
    <cellStyle name="Output 16 2 10" xfId="2860" xr:uid="{00000000-0005-0000-0000-0000F21A0000}"/>
    <cellStyle name="Output 16 2 10 2" xfId="7840" xr:uid="{00000000-0005-0000-0000-0000F31A0000}"/>
    <cellStyle name="Output 16 2 10 3" xfId="5619" xr:uid="{00000000-0005-0000-0000-0000F41A0000}"/>
    <cellStyle name="Output 16 2 11" xfId="2930" xr:uid="{00000000-0005-0000-0000-0000F51A0000}"/>
    <cellStyle name="Output 16 2 11 2" xfId="7910" xr:uid="{00000000-0005-0000-0000-0000F61A0000}"/>
    <cellStyle name="Output 16 2 11 3" xfId="5688" xr:uid="{00000000-0005-0000-0000-0000F71A0000}"/>
    <cellStyle name="Output 16 2 12" xfId="2548" xr:uid="{00000000-0005-0000-0000-0000F81A0000}"/>
    <cellStyle name="Output 16 2 12 2" xfId="7528" xr:uid="{00000000-0005-0000-0000-0000F91A0000}"/>
    <cellStyle name="Output 16 2 12 3" xfId="5307" xr:uid="{00000000-0005-0000-0000-0000FA1A0000}"/>
    <cellStyle name="Output 16 2 13" xfId="3049" xr:uid="{00000000-0005-0000-0000-0000FB1A0000}"/>
    <cellStyle name="Output 16 2 13 2" xfId="8029" xr:uid="{00000000-0005-0000-0000-0000FC1A0000}"/>
    <cellStyle name="Output 16 2 13 3" xfId="5807" xr:uid="{00000000-0005-0000-0000-0000FD1A0000}"/>
    <cellStyle name="Output 16 2 14" xfId="3140" xr:uid="{00000000-0005-0000-0000-0000FE1A0000}"/>
    <cellStyle name="Output 16 2 14 2" xfId="8120" xr:uid="{00000000-0005-0000-0000-0000FF1A0000}"/>
    <cellStyle name="Output 16 2 14 3" xfId="5898" xr:uid="{00000000-0005-0000-0000-0000001B0000}"/>
    <cellStyle name="Output 16 2 15" xfId="3188" xr:uid="{00000000-0005-0000-0000-0000011B0000}"/>
    <cellStyle name="Output 16 2 15 2" xfId="8168" xr:uid="{00000000-0005-0000-0000-0000021B0000}"/>
    <cellStyle name="Output 16 2 15 3" xfId="5946" xr:uid="{00000000-0005-0000-0000-0000031B0000}"/>
    <cellStyle name="Output 16 2 16" xfId="3236" xr:uid="{00000000-0005-0000-0000-0000041B0000}"/>
    <cellStyle name="Output 16 2 16 2" xfId="8216" xr:uid="{00000000-0005-0000-0000-0000051B0000}"/>
    <cellStyle name="Output 16 2 16 3" xfId="5994" xr:uid="{00000000-0005-0000-0000-0000061B0000}"/>
    <cellStyle name="Output 16 2 17" xfId="3282" xr:uid="{00000000-0005-0000-0000-0000071B0000}"/>
    <cellStyle name="Output 16 2 17 2" xfId="8262" xr:uid="{00000000-0005-0000-0000-0000081B0000}"/>
    <cellStyle name="Output 16 2 17 3" xfId="6040" xr:uid="{00000000-0005-0000-0000-0000091B0000}"/>
    <cellStyle name="Output 16 2 18" xfId="3328" xr:uid="{00000000-0005-0000-0000-00000A1B0000}"/>
    <cellStyle name="Output 16 2 18 2" xfId="8308" xr:uid="{00000000-0005-0000-0000-00000B1B0000}"/>
    <cellStyle name="Output 16 2 18 3" xfId="6086" xr:uid="{00000000-0005-0000-0000-00000C1B0000}"/>
    <cellStyle name="Output 16 2 19" xfId="3374" xr:uid="{00000000-0005-0000-0000-00000D1B0000}"/>
    <cellStyle name="Output 16 2 19 2" xfId="8354" xr:uid="{00000000-0005-0000-0000-00000E1B0000}"/>
    <cellStyle name="Output 16 2 19 3" xfId="6132" xr:uid="{00000000-0005-0000-0000-00000F1B0000}"/>
    <cellStyle name="Output 16 2 2" xfId="2173" xr:uid="{00000000-0005-0000-0000-0000101B0000}"/>
    <cellStyle name="Output 16 2 2 2" xfId="7155" xr:uid="{00000000-0005-0000-0000-0000111B0000}"/>
    <cellStyle name="Output 16 2 2 3" xfId="4934" xr:uid="{00000000-0005-0000-0000-0000121B0000}"/>
    <cellStyle name="Output 16 2 20" xfId="3420" xr:uid="{00000000-0005-0000-0000-0000131B0000}"/>
    <cellStyle name="Output 16 2 20 2" xfId="8400" xr:uid="{00000000-0005-0000-0000-0000141B0000}"/>
    <cellStyle name="Output 16 2 20 3" xfId="6178" xr:uid="{00000000-0005-0000-0000-0000151B0000}"/>
    <cellStyle name="Output 16 2 21" xfId="4729" xr:uid="{00000000-0005-0000-0000-0000161B0000}"/>
    <cellStyle name="Output 16 2 22" xfId="6950" xr:uid="{00000000-0005-0000-0000-0000171B0000}"/>
    <cellStyle name="Output 16 2 23" xfId="3780" xr:uid="{00000000-0005-0000-0000-0000181B0000}"/>
    <cellStyle name="Output 16 2 3" xfId="2247" xr:uid="{00000000-0005-0000-0000-0000191B0000}"/>
    <cellStyle name="Output 16 2 3 2" xfId="7229" xr:uid="{00000000-0005-0000-0000-00001A1B0000}"/>
    <cellStyle name="Output 16 2 3 3" xfId="5008" xr:uid="{00000000-0005-0000-0000-00001B1B0000}"/>
    <cellStyle name="Output 16 2 4" xfId="2455" xr:uid="{00000000-0005-0000-0000-00001C1B0000}"/>
    <cellStyle name="Output 16 2 4 2" xfId="7435" xr:uid="{00000000-0005-0000-0000-00001D1B0000}"/>
    <cellStyle name="Output 16 2 4 3" xfId="5214" xr:uid="{00000000-0005-0000-0000-00001E1B0000}"/>
    <cellStyle name="Output 16 2 5" xfId="2525" xr:uid="{00000000-0005-0000-0000-00001F1B0000}"/>
    <cellStyle name="Output 16 2 5 2" xfId="7505" xr:uid="{00000000-0005-0000-0000-0000201B0000}"/>
    <cellStyle name="Output 16 2 5 3" xfId="5284" xr:uid="{00000000-0005-0000-0000-0000211B0000}"/>
    <cellStyle name="Output 16 2 6" xfId="2600" xr:uid="{00000000-0005-0000-0000-0000221B0000}"/>
    <cellStyle name="Output 16 2 6 2" xfId="7580" xr:uid="{00000000-0005-0000-0000-0000231B0000}"/>
    <cellStyle name="Output 16 2 6 3" xfId="5359" xr:uid="{00000000-0005-0000-0000-0000241B0000}"/>
    <cellStyle name="Output 16 2 7" xfId="2665" xr:uid="{00000000-0005-0000-0000-0000251B0000}"/>
    <cellStyle name="Output 16 2 7 2" xfId="7645" xr:uid="{00000000-0005-0000-0000-0000261B0000}"/>
    <cellStyle name="Output 16 2 7 3" xfId="5424" xr:uid="{00000000-0005-0000-0000-0000271B0000}"/>
    <cellStyle name="Output 16 2 8" xfId="2749" xr:uid="{00000000-0005-0000-0000-0000281B0000}"/>
    <cellStyle name="Output 16 2 8 2" xfId="7729" xr:uid="{00000000-0005-0000-0000-0000291B0000}"/>
    <cellStyle name="Output 16 2 8 3" xfId="5508" xr:uid="{00000000-0005-0000-0000-00002A1B0000}"/>
    <cellStyle name="Output 16 2 9" xfId="2280" xr:uid="{00000000-0005-0000-0000-00002B1B0000}"/>
    <cellStyle name="Output 16 2 9 2" xfId="7262" xr:uid="{00000000-0005-0000-0000-00002C1B0000}"/>
    <cellStyle name="Output 16 2 9 3" xfId="5041" xr:uid="{00000000-0005-0000-0000-00002D1B0000}"/>
    <cellStyle name="Output 16 3" xfId="1284" xr:uid="{00000000-0005-0000-0000-00002E1B0000}"/>
    <cellStyle name="Output 16 3 2" xfId="6358" xr:uid="{00000000-0005-0000-0000-00002F1B0000}"/>
    <cellStyle name="Output 16 3 3" xfId="4054" xr:uid="{00000000-0005-0000-0000-0000301B0000}"/>
    <cellStyle name="Output 16 4" xfId="1547" xr:uid="{00000000-0005-0000-0000-0000311B0000}"/>
    <cellStyle name="Output 16 4 2" xfId="6621" xr:uid="{00000000-0005-0000-0000-0000321B0000}"/>
    <cellStyle name="Output 16 4 3" xfId="4316" xr:uid="{00000000-0005-0000-0000-0000331B0000}"/>
    <cellStyle name="Output 16 5" xfId="2138" xr:uid="{00000000-0005-0000-0000-0000341B0000}"/>
    <cellStyle name="Output 16 5 2" xfId="7120" xr:uid="{00000000-0005-0000-0000-0000351B0000}"/>
    <cellStyle name="Output 16 5 3" xfId="4899" xr:uid="{00000000-0005-0000-0000-0000361B0000}"/>
    <cellStyle name="Output 16 6" xfId="2972" xr:uid="{00000000-0005-0000-0000-0000371B0000}"/>
    <cellStyle name="Output 16 6 2" xfId="7952" xr:uid="{00000000-0005-0000-0000-0000381B0000}"/>
    <cellStyle name="Output 16 6 3" xfId="5730" xr:uid="{00000000-0005-0000-0000-0000391B0000}"/>
    <cellStyle name="Output 16 7" xfId="3812" xr:uid="{00000000-0005-0000-0000-00003A1B0000}"/>
    <cellStyle name="Output 16 8" xfId="3604" xr:uid="{00000000-0005-0000-0000-00003B1B0000}"/>
    <cellStyle name="Output 17" xfId="464" xr:uid="{00000000-0005-0000-0000-00003C1B0000}"/>
    <cellStyle name="Output 17 2" xfId="1966" xr:uid="{00000000-0005-0000-0000-00003D1B0000}"/>
    <cellStyle name="Output 17 2 10" xfId="2861" xr:uid="{00000000-0005-0000-0000-00003E1B0000}"/>
    <cellStyle name="Output 17 2 10 2" xfId="7841" xr:uid="{00000000-0005-0000-0000-00003F1B0000}"/>
    <cellStyle name="Output 17 2 10 3" xfId="5620" xr:uid="{00000000-0005-0000-0000-0000401B0000}"/>
    <cellStyle name="Output 17 2 11" xfId="2931" xr:uid="{00000000-0005-0000-0000-0000411B0000}"/>
    <cellStyle name="Output 17 2 11 2" xfId="7911" xr:uid="{00000000-0005-0000-0000-0000421B0000}"/>
    <cellStyle name="Output 17 2 11 3" xfId="5689" xr:uid="{00000000-0005-0000-0000-0000431B0000}"/>
    <cellStyle name="Output 17 2 12" xfId="2324" xr:uid="{00000000-0005-0000-0000-0000441B0000}"/>
    <cellStyle name="Output 17 2 12 2" xfId="7306" xr:uid="{00000000-0005-0000-0000-0000451B0000}"/>
    <cellStyle name="Output 17 2 12 3" xfId="5085" xr:uid="{00000000-0005-0000-0000-0000461B0000}"/>
    <cellStyle name="Output 17 2 13" xfId="3050" xr:uid="{00000000-0005-0000-0000-0000471B0000}"/>
    <cellStyle name="Output 17 2 13 2" xfId="8030" xr:uid="{00000000-0005-0000-0000-0000481B0000}"/>
    <cellStyle name="Output 17 2 13 3" xfId="5808" xr:uid="{00000000-0005-0000-0000-0000491B0000}"/>
    <cellStyle name="Output 17 2 14" xfId="3141" xr:uid="{00000000-0005-0000-0000-00004A1B0000}"/>
    <cellStyle name="Output 17 2 14 2" xfId="8121" xr:uid="{00000000-0005-0000-0000-00004B1B0000}"/>
    <cellStyle name="Output 17 2 14 3" xfId="5899" xr:uid="{00000000-0005-0000-0000-00004C1B0000}"/>
    <cellStyle name="Output 17 2 15" xfId="3189" xr:uid="{00000000-0005-0000-0000-00004D1B0000}"/>
    <cellStyle name="Output 17 2 15 2" xfId="8169" xr:uid="{00000000-0005-0000-0000-00004E1B0000}"/>
    <cellStyle name="Output 17 2 15 3" xfId="5947" xr:uid="{00000000-0005-0000-0000-00004F1B0000}"/>
    <cellStyle name="Output 17 2 16" xfId="3237" xr:uid="{00000000-0005-0000-0000-0000501B0000}"/>
    <cellStyle name="Output 17 2 16 2" xfId="8217" xr:uid="{00000000-0005-0000-0000-0000511B0000}"/>
    <cellStyle name="Output 17 2 16 3" xfId="5995" xr:uid="{00000000-0005-0000-0000-0000521B0000}"/>
    <cellStyle name="Output 17 2 17" xfId="3283" xr:uid="{00000000-0005-0000-0000-0000531B0000}"/>
    <cellStyle name="Output 17 2 17 2" xfId="8263" xr:uid="{00000000-0005-0000-0000-0000541B0000}"/>
    <cellStyle name="Output 17 2 17 3" xfId="6041" xr:uid="{00000000-0005-0000-0000-0000551B0000}"/>
    <cellStyle name="Output 17 2 18" xfId="3329" xr:uid="{00000000-0005-0000-0000-0000561B0000}"/>
    <cellStyle name="Output 17 2 18 2" xfId="8309" xr:uid="{00000000-0005-0000-0000-0000571B0000}"/>
    <cellStyle name="Output 17 2 18 3" xfId="6087" xr:uid="{00000000-0005-0000-0000-0000581B0000}"/>
    <cellStyle name="Output 17 2 19" xfId="3375" xr:uid="{00000000-0005-0000-0000-0000591B0000}"/>
    <cellStyle name="Output 17 2 19 2" xfId="8355" xr:uid="{00000000-0005-0000-0000-00005A1B0000}"/>
    <cellStyle name="Output 17 2 19 3" xfId="6133" xr:uid="{00000000-0005-0000-0000-00005B1B0000}"/>
    <cellStyle name="Output 17 2 2" xfId="2174" xr:uid="{00000000-0005-0000-0000-00005C1B0000}"/>
    <cellStyle name="Output 17 2 2 2" xfId="7156" xr:uid="{00000000-0005-0000-0000-00005D1B0000}"/>
    <cellStyle name="Output 17 2 2 3" xfId="4935" xr:uid="{00000000-0005-0000-0000-00005E1B0000}"/>
    <cellStyle name="Output 17 2 20" xfId="3421" xr:uid="{00000000-0005-0000-0000-00005F1B0000}"/>
    <cellStyle name="Output 17 2 20 2" xfId="8401" xr:uid="{00000000-0005-0000-0000-0000601B0000}"/>
    <cellStyle name="Output 17 2 20 3" xfId="6179" xr:uid="{00000000-0005-0000-0000-0000611B0000}"/>
    <cellStyle name="Output 17 2 21" xfId="4730" xr:uid="{00000000-0005-0000-0000-0000621B0000}"/>
    <cellStyle name="Output 17 2 22" xfId="6951" xr:uid="{00000000-0005-0000-0000-0000631B0000}"/>
    <cellStyle name="Output 17 2 23" xfId="3781" xr:uid="{00000000-0005-0000-0000-0000641B0000}"/>
    <cellStyle name="Output 17 2 3" xfId="2248" xr:uid="{00000000-0005-0000-0000-0000651B0000}"/>
    <cellStyle name="Output 17 2 3 2" xfId="7230" xr:uid="{00000000-0005-0000-0000-0000661B0000}"/>
    <cellStyle name="Output 17 2 3 3" xfId="5009" xr:uid="{00000000-0005-0000-0000-0000671B0000}"/>
    <cellStyle name="Output 17 2 4" xfId="2456" xr:uid="{00000000-0005-0000-0000-0000681B0000}"/>
    <cellStyle name="Output 17 2 4 2" xfId="7436" xr:uid="{00000000-0005-0000-0000-0000691B0000}"/>
    <cellStyle name="Output 17 2 4 3" xfId="5215" xr:uid="{00000000-0005-0000-0000-00006A1B0000}"/>
    <cellStyle name="Output 17 2 5" xfId="2526" xr:uid="{00000000-0005-0000-0000-00006B1B0000}"/>
    <cellStyle name="Output 17 2 5 2" xfId="7506" xr:uid="{00000000-0005-0000-0000-00006C1B0000}"/>
    <cellStyle name="Output 17 2 5 3" xfId="5285" xr:uid="{00000000-0005-0000-0000-00006D1B0000}"/>
    <cellStyle name="Output 17 2 6" xfId="2601" xr:uid="{00000000-0005-0000-0000-00006E1B0000}"/>
    <cellStyle name="Output 17 2 6 2" xfId="7581" xr:uid="{00000000-0005-0000-0000-00006F1B0000}"/>
    <cellStyle name="Output 17 2 6 3" xfId="5360" xr:uid="{00000000-0005-0000-0000-0000701B0000}"/>
    <cellStyle name="Output 17 2 7" xfId="2666" xr:uid="{00000000-0005-0000-0000-0000711B0000}"/>
    <cellStyle name="Output 17 2 7 2" xfId="7646" xr:uid="{00000000-0005-0000-0000-0000721B0000}"/>
    <cellStyle name="Output 17 2 7 3" xfId="5425" xr:uid="{00000000-0005-0000-0000-0000731B0000}"/>
    <cellStyle name="Output 17 2 8" xfId="2750" xr:uid="{00000000-0005-0000-0000-0000741B0000}"/>
    <cellStyle name="Output 17 2 8 2" xfId="7730" xr:uid="{00000000-0005-0000-0000-0000751B0000}"/>
    <cellStyle name="Output 17 2 8 3" xfId="5509" xr:uid="{00000000-0005-0000-0000-0000761B0000}"/>
    <cellStyle name="Output 17 2 9" xfId="1350" xr:uid="{00000000-0005-0000-0000-0000771B0000}"/>
    <cellStyle name="Output 17 2 9 2" xfId="6424" xr:uid="{00000000-0005-0000-0000-0000781B0000}"/>
    <cellStyle name="Output 17 2 9 3" xfId="4119" xr:uid="{00000000-0005-0000-0000-0000791B0000}"/>
    <cellStyle name="Output 17 3" xfId="1285" xr:uid="{00000000-0005-0000-0000-00007A1B0000}"/>
    <cellStyle name="Output 17 3 2" xfId="6359" xr:uid="{00000000-0005-0000-0000-00007B1B0000}"/>
    <cellStyle name="Output 17 3 3" xfId="4055" xr:uid="{00000000-0005-0000-0000-00007C1B0000}"/>
    <cellStyle name="Output 17 4" xfId="1546" xr:uid="{00000000-0005-0000-0000-00007D1B0000}"/>
    <cellStyle name="Output 17 4 2" xfId="6620" xr:uid="{00000000-0005-0000-0000-00007E1B0000}"/>
    <cellStyle name="Output 17 4 3" xfId="4315" xr:uid="{00000000-0005-0000-0000-00007F1B0000}"/>
    <cellStyle name="Output 17 5" xfId="1388" xr:uid="{00000000-0005-0000-0000-0000801B0000}"/>
    <cellStyle name="Output 17 5 2" xfId="6462" xr:uid="{00000000-0005-0000-0000-0000811B0000}"/>
    <cellStyle name="Output 17 5 3" xfId="4157" xr:uid="{00000000-0005-0000-0000-0000821B0000}"/>
    <cellStyle name="Output 17 6" xfId="1738" xr:uid="{00000000-0005-0000-0000-0000831B0000}"/>
    <cellStyle name="Output 17 6 2" xfId="6812" xr:uid="{00000000-0005-0000-0000-0000841B0000}"/>
    <cellStyle name="Output 17 6 3" xfId="4507" xr:uid="{00000000-0005-0000-0000-0000851B0000}"/>
    <cellStyle name="Output 17 7" xfId="3811" xr:uid="{00000000-0005-0000-0000-0000861B0000}"/>
    <cellStyle name="Output 17 8" xfId="3605" xr:uid="{00000000-0005-0000-0000-0000871B0000}"/>
    <cellStyle name="Output 18" xfId="465" xr:uid="{00000000-0005-0000-0000-0000881B0000}"/>
    <cellStyle name="Output 18 2" xfId="1967" xr:uid="{00000000-0005-0000-0000-0000891B0000}"/>
    <cellStyle name="Output 18 2 10" xfId="2862" xr:uid="{00000000-0005-0000-0000-00008A1B0000}"/>
    <cellStyle name="Output 18 2 10 2" xfId="7842" xr:uid="{00000000-0005-0000-0000-00008B1B0000}"/>
    <cellStyle name="Output 18 2 10 3" xfId="5621" xr:uid="{00000000-0005-0000-0000-00008C1B0000}"/>
    <cellStyle name="Output 18 2 11" xfId="2932" xr:uid="{00000000-0005-0000-0000-00008D1B0000}"/>
    <cellStyle name="Output 18 2 11 2" xfId="7912" xr:uid="{00000000-0005-0000-0000-00008E1B0000}"/>
    <cellStyle name="Output 18 2 11 3" xfId="5690" xr:uid="{00000000-0005-0000-0000-00008F1B0000}"/>
    <cellStyle name="Output 18 2 12" xfId="2631" xr:uid="{00000000-0005-0000-0000-0000901B0000}"/>
    <cellStyle name="Output 18 2 12 2" xfId="7611" xr:uid="{00000000-0005-0000-0000-0000911B0000}"/>
    <cellStyle name="Output 18 2 12 3" xfId="5390" xr:uid="{00000000-0005-0000-0000-0000921B0000}"/>
    <cellStyle name="Output 18 2 13" xfId="3051" xr:uid="{00000000-0005-0000-0000-0000931B0000}"/>
    <cellStyle name="Output 18 2 13 2" xfId="8031" xr:uid="{00000000-0005-0000-0000-0000941B0000}"/>
    <cellStyle name="Output 18 2 13 3" xfId="5809" xr:uid="{00000000-0005-0000-0000-0000951B0000}"/>
    <cellStyle name="Output 18 2 14" xfId="3142" xr:uid="{00000000-0005-0000-0000-0000961B0000}"/>
    <cellStyle name="Output 18 2 14 2" xfId="8122" xr:uid="{00000000-0005-0000-0000-0000971B0000}"/>
    <cellStyle name="Output 18 2 14 3" xfId="5900" xr:uid="{00000000-0005-0000-0000-0000981B0000}"/>
    <cellStyle name="Output 18 2 15" xfId="3190" xr:uid="{00000000-0005-0000-0000-0000991B0000}"/>
    <cellStyle name="Output 18 2 15 2" xfId="8170" xr:uid="{00000000-0005-0000-0000-00009A1B0000}"/>
    <cellStyle name="Output 18 2 15 3" xfId="5948" xr:uid="{00000000-0005-0000-0000-00009B1B0000}"/>
    <cellStyle name="Output 18 2 16" xfId="3238" xr:uid="{00000000-0005-0000-0000-00009C1B0000}"/>
    <cellStyle name="Output 18 2 16 2" xfId="8218" xr:uid="{00000000-0005-0000-0000-00009D1B0000}"/>
    <cellStyle name="Output 18 2 16 3" xfId="5996" xr:uid="{00000000-0005-0000-0000-00009E1B0000}"/>
    <cellStyle name="Output 18 2 17" xfId="3284" xr:uid="{00000000-0005-0000-0000-00009F1B0000}"/>
    <cellStyle name="Output 18 2 17 2" xfId="8264" xr:uid="{00000000-0005-0000-0000-0000A01B0000}"/>
    <cellStyle name="Output 18 2 17 3" xfId="6042" xr:uid="{00000000-0005-0000-0000-0000A11B0000}"/>
    <cellStyle name="Output 18 2 18" xfId="3330" xr:uid="{00000000-0005-0000-0000-0000A21B0000}"/>
    <cellStyle name="Output 18 2 18 2" xfId="8310" xr:uid="{00000000-0005-0000-0000-0000A31B0000}"/>
    <cellStyle name="Output 18 2 18 3" xfId="6088" xr:uid="{00000000-0005-0000-0000-0000A41B0000}"/>
    <cellStyle name="Output 18 2 19" xfId="3376" xr:uid="{00000000-0005-0000-0000-0000A51B0000}"/>
    <cellStyle name="Output 18 2 19 2" xfId="8356" xr:uid="{00000000-0005-0000-0000-0000A61B0000}"/>
    <cellStyle name="Output 18 2 19 3" xfId="6134" xr:uid="{00000000-0005-0000-0000-0000A71B0000}"/>
    <cellStyle name="Output 18 2 2" xfId="2175" xr:uid="{00000000-0005-0000-0000-0000A81B0000}"/>
    <cellStyle name="Output 18 2 2 2" xfId="7157" xr:uid="{00000000-0005-0000-0000-0000A91B0000}"/>
    <cellStyle name="Output 18 2 2 3" xfId="4936" xr:uid="{00000000-0005-0000-0000-0000AA1B0000}"/>
    <cellStyle name="Output 18 2 20" xfId="3422" xr:uid="{00000000-0005-0000-0000-0000AB1B0000}"/>
    <cellStyle name="Output 18 2 20 2" xfId="8402" xr:uid="{00000000-0005-0000-0000-0000AC1B0000}"/>
    <cellStyle name="Output 18 2 20 3" xfId="6180" xr:uid="{00000000-0005-0000-0000-0000AD1B0000}"/>
    <cellStyle name="Output 18 2 21" xfId="4731" xr:uid="{00000000-0005-0000-0000-0000AE1B0000}"/>
    <cellStyle name="Output 18 2 22" xfId="6952" xr:uid="{00000000-0005-0000-0000-0000AF1B0000}"/>
    <cellStyle name="Output 18 2 23" xfId="3782" xr:uid="{00000000-0005-0000-0000-0000B01B0000}"/>
    <cellStyle name="Output 18 2 3" xfId="2249" xr:uid="{00000000-0005-0000-0000-0000B11B0000}"/>
    <cellStyle name="Output 18 2 3 2" xfId="7231" xr:uid="{00000000-0005-0000-0000-0000B21B0000}"/>
    <cellStyle name="Output 18 2 3 3" xfId="5010" xr:uid="{00000000-0005-0000-0000-0000B31B0000}"/>
    <cellStyle name="Output 18 2 4" xfId="2457" xr:uid="{00000000-0005-0000-0000-0000B41B0000}"/>
    <cellStyle name="Output 18 2 4 2" xfId="7437" xr:uid="{00000000-0005-0000-0000-0000B51B0000}"/>
    <cellStyle name="Output 18 2 4 3" xfId="5216" xr:uid="{00000000-0005-0000-0000-0000B61B0000}"/>
    <cellStyle name="Output 18 2 5" xfId="2527" xr:uid="{00000000-0005-0000-0000-0000B71B0000}"/>
    <cellStyle name="Output 18 2 5 2" xfId="7507" xr:uid="{00000000-0005-0000-0000-0000B81B0000}"/>
    <cellStyle name="Output 18 2 5 3" xfId="5286" xr:uid="{00000000-0005-0000-0000-0000B91B0000}"/>
    <cellStyle name="Output 18 2 6" xfId="2602" xr:uid="{00000000-0005-0000-0000-0000BA1B0000}"/>
    <cellStyle name="Output 18 2 6 2" xfId="7582" xr:uid="{00000000-0005-0000-0000-0000BB1B0000}"/>
    <cellStyle name="Output 18 2 6 3" xfId="5361" xr:uid="{00000000-0005-0000-0000-0000BC1B0000}"/>
    <cellStyle name="Output 18 2 7" xfId="2667" xr:uid="{00000000-0005-0000-0000-0000BD1B0000}"/>
    <cellStyle name="Output 18 2 7 2" xfId="7647" xr:uid="{00000000-0005-0000-0000-0000BE1B0000}"/>
    <cellStyle name="Output 18 2 7 3" xfId="5426" xr:uid="{00000000-0005-0000-0000-0000BF1B0000}"/>
    <cellStyle name="Output 18 2 8" xfId="2751" xr:uid="{00000000-0005-0000-0000-0000C01B0000}"/>
    <cellStyle name="Output 18 2 8 2" xfId="7731" xr:uid="{00000000-0005-0000-0000-0000C11B0000}"/>
    <cellStyle name="Output 18 2 8 3" xfId="5510" xr:uid="{00000000-0005-0000-0000-0000C21B0000}"/>
    <cellStyle name="Output 18 2 9" xfId="2268" xr:uid="{00000000-0005-0000-0000-0000C31B0000}"/>
    <cellStyle name="Output 18 2 9 2" xfId="7250" xr:uid="{00000000-0005-0000-0000-0000C41B0000}"/>
    <cellStyle name="Output 18 2 9 3" xfId="5029" xr:uid="{00000000-0005-0000-0000-0000C51B0000}"/>
    <cellStyle name="Output 18 3" xfId="1286" xr:uid="{00000000-0005-0000-0000-0000C61B0000}"/>
    <cellStyle name="Output 18 3 2" xfId="6360" xr:uid="{00000000-0005-0000-0000-0000C71B0000}"/>
    <cellStyle name="Output 18 3 3" xfId="4056" xr:uid="{00000000-0005-0000-0000-0000C81B0000}"/>
    <cellStyle name="Output 18 4" xfId="1545" xr:uid="{00000000-0005-0000-0000-0000C91B0000}"/>
    <cellStyle name="Output 18 4 2" xfId="6619" xr:uid="{00000000-0005-0000-0000-0000CA1B0000}"/>
    <cellStyle name="Output 18 4 3" xfId="4314" xr:uid="{00000000-0005-0000-0000-0000CB1B0000}"/>
    <cellStyle name="Output 18 5" xfId="1389" xr:uid="{00000000-0005-0000-0000-0000CC1B0000}"/>
    <cellStyle name="Output 18 5 2" xfId="6463" xr:uid="{00000000-0005-0000-0000-0000CD1B0000}"/>
    <cellStyle name="Output 18 5 3" xfId="4158" xr:uid="{00000000-0005-0000-0000-0000CE1B0000}"/>
    <cellStyle name="Output 18 6" xfId="2971" xr:uid="{00000000-0005-0000-0000-0000CF1B0000}"/>
    <cellStyle name="Output 18 6 2" xfId="7951" xr:uid="{00000000-0005-0000-0000-0000D01B0000}"/>
    <cellStyle name="Output 18 6 3" xfId="5729" xr:uid="{00000000-0005-0000-0000-0000D11B0000}"/>
    <cellStyle name="Output 18 7" xfId="3810" xr:uid="{00000000-0005-0000-0000-0000D21B0000}"/>
    <cellStyle name="Output 18 8" xfId="3606" xr:uid="{00000000-0005-0000-0000-0000D31B0000}"/>
    <cellStyle name="Output 19" xfId="466" xr:uid="{00000000-0005-0000-0000-0000D41B0000}"/>
    <cellStyle name="Output 19 2" xfId="1968" xr:uid="{00000000-0005-0000-0000-0000D51B0000}"/>
    <cellStyle name="Output 19 2 10" xfId="2863" xr:uid="{00000000-0005-0000-0000-0000D61B0000}"/>
    <cellStyle name="Output 19 2 10 2" xfId="7843" xr:uid="{00000000-0005-0000-0000-0000D71B0000}"/>
    <cellStyle name="Output 19 2 10 3" xfId="5622" xr:uid="{00000000-0005-0000-0000-0000D81B0000}"/>
    <cellStyle name="Output 19 2 11" xfId="2933" xr:uid="{00000000-0005-0000-0000-0000D91B0000}"/>
    <cellStyle name="Output 19 2 11 2" xfId="7913" xr:uid="{00000000-0005-0000-0000-0000DA1B0000}"/>
    <cellStyle name="Output 19 2 11 3" xfId="5691" xr:uid="{00000000-0005-0000-0000-0000DB1B0000}"/>
    <cellStyle name="Output 19 2 12" xfId="1341" xr:uid="{00000000-0005-0000-0000-0000DC1B0000}"/>
    <cellStyle name="Output 19 2 12 2" xfId="6415" xr:uid="{00000000-0005-0000-0000-0000DD1B0000}"/>
    <cellStyle name="Output 19 2 12 3" xfId="4110" xr:uid="{00000000-0005-0000-0000-0000DE1B0000}"/>
    <cellStyle name="Output 19 2 13" xfId="3052" xr:uid="{00000000-0005-0000-0000-0000DF1B0000}"/>
    <cellStyle name="Output 19 2 13 2" xfId="8032" xr:uid="{00000000-0005-0000-0000-0000E01B0000}"/>
    <cellStyle name="Output 19 2 13 3" xfId="5810" xr:uid="{00000000-0005-0000-0000-0000E11B0000}"/>
    <cellStyle name="Output 19 2 14" xfId="3143" xr:uid="{00000000-0005-0000-0000-0000E21B0000}"/>
    <cellStyle name="Output 19 2 14 2" xfId="8123" xr:uid="{00000000-0005-0000-0000-0000E31B0000}"/>
    <cellStyle name="Output 19 2 14 3" xfId="5901" xr:uid="{00000000-0005-0000-0000-0000E41B0000}"/>
    <cellStyle name="Output 19 2 15" xfId="3191" xr:uid="{00000000-0005-0000-0000-0000E51B0000}"/>
    <cellStyle name="Output 19 2 15 2" xfId="8171" xr:uid="{00000000-0005-0000-0000-0000E61B0000}"/>
    <cellStyle name="Output 19 2 15 3" xfId="5949" xr:uid="{00000000-0005-0000-0000-0000E71B0000}"/>
    <cellStyle name="Output 19 2 16" xfId="3239" xr:uid="{00000000-0005-0000-0000-0000E81B0000}"/>
    <cellStyle name="Output 19 2 16 2" xfId="8219" xr:uid="{00000000-0005-0000-0000-0000E91B0000}"/>
    <cellStyle name="Output 19 2 16 3" xfId="5997" xr:uid="{00000000-0005-0000-0000-0000EA1B0000}"/>
    <cellStyle name="Output 19 2 17" xfId="3285" xr:uid="{00000000-0005-0000-0000-0000EB1B0000}"/>
    <cellStyle name="Output 19 2 17 2" xfId="8265" xr:uid="{00000000-0005-0000-0000-0000EC1B0000}"/>
    <cellStyle name="Output 19 2 17 3" xfId="6043" xr:uid="{00000000-0005-0000-0000-0000ED1B0000}"/>
    <cellStyle name="Output 19 2 18" xfId="3331" xr:uid="{00000000-0005-0000-0000-0000EE1B0000}"/>
    <cellStyle name="Output 19 2 18 2" xfId="8311" xr:uid="{00000000-0005-0000-0000-0000EF1B0000}"/>
    <cellStyle name="Output 19 2 18 3" xfId="6089" xr:uid="{00000000-0005-0000-0000-0000F01B0000}"/>
    <cellStyle name="Output 19 2 19" xfId="3377" xr:uid="{00000000-0005-0000-0000-0000F11B0000}"/>
    <cellStyle name="Output 19 2 19 2" xfId="8357" xr:uid="{00000000-0005-0000-0000-0000F21B0000}"/>
    <cellStyle name="Output 19 2 19 3" xfId="6135" xr:uid="{00000000-0005-0000-0000-0000F31B0000}"/>
    <cellStyle name="Output 19 2 2" xfId="2176" xr:uid="{00000000-0005-0000-0000-0000F41B0000}"/>
    <cellStyle name="Output 19 2 2 2" xfId="7158" xr:uid="{00000000-0005-0000-0000-0000F51B0000}"/>
    <cellStyle name="Output 19 2 2 3" xfId="4937" xr:uid="{00000000-0005-0000-0000-0000F61B0000}"/>
    <cellStyle name="Output 19 2 20" xfId="3423" xr:uid="{00000000-0005-0000-0000-0000F71B0000}"/>
    <cellStyle name="Output 19 2 20 2" xfId="8403" xr:uid="{00000000-0005-0000-0000-0000F81B0000}"/>
    <cellStyle name="Output 19 2 20 3" xfId="6181" xr:uid="{00000000-0005-0000-0000-0000F91B0000}"/>
    <cellStyle name="Output 19 2 21" xfId="4732" xr:uid="{00000000-0005-0000-0000-0000FA1B0000}"/>
    <cellStyle name="Output 19 2 22" xfId="6953" xr:uid="{00000000-0005-0000-0000-0000FB1B0000}"/>
    <cellStyle name="Output 19 2 23" xfId="3783" xr:uid="{00000000-0005-0000-0000-0000FC1B0000}"/>
    <cellStyle name="Output 19 2 3" xfId="2250" xr:uid="{00000000-0005-0000-0000-0000FD1B0000}"/>
    <cellStyle name="Output 19 2 3 2" xfId="7232" xr:uid="{00000000-0005-0000-0000-0000FE1B0000}"/>
    <cellStyle name="Output 19 2 3 3" xfId="5011" xr:uid="{00000000-0005-0000-0000-0000FF1B0000}"/>
    <cellStyle name="Output 19 2 4" xfId="2458" xr:uid="{00000000-0005-0000-0000-0000001C0000}"/>
    <cellStyle name="Output 19 2 4 2" xfId="7438" xr:uid="{00000000-0005-0000-0000-0000011C0000}"/>
    <cellStyle name="Output 19 2 4 3" xfId="5217" xr:uid="{00000000-0005-0000-0000-0000021C0000}"/>
    <cellStyle name="Output 19 2 5" xfId="2528" xr:uid="{00000000-0005-0000-0000-0000031C0000}"/>
    <cellStyle name="Output 19 2 5 2" xfId="7508" xr:uid="{00000000-0005-0000-0000-0000041C0000}"/>
    <cellStyle name="Output 19 2 5 3" xfId="5287" xr:uid="{00000000-0005-0000-0000-0000051C0000}"/>
    <cellStyle name="Output 19 2 6" xfId="2603" xr:uid="{00000000-0005-0000-0000-0000061C0000}"/>
    <cellStyle name="Output 19 2 6 2" xfId="7583" xr:uid="{00000000-0005-0000-0000-0000071C0000}"/>
    <cellStyle name="Output 19 2 6 3" xfId="5362" xr:uid="{00000000-0005-0000-0000-0000081C0000}"/>
    <cellStyle name="Output 19 2 7" xfId="2668" xr:uid="{00000000-0005-0000-0000-0000091C0000}"/>
    <cellStyle name="Output 19 2 7 2" xfId="7648" xr:uid="{00000000-0005-0000-0000-00000A1C0000}"/>
    <cellStyle name="Output 19 2 7 3" xfId="5427" xr:uid="{00000000-0005-0000-0000-00000B1C0000}"/>
    <cellStyle name="Output 19 2 8" xfId="2752" xr:uid="{00000000-0005-0000-0000-00000C1C0000}"/>
    <cellStyle name="Output 19 2 8 2" xfId="7732" xr:uid="{00000000-0005-0000-0000-00000D1C0000}"/>
    <cellStyle name="Output 19 2 8 3" xfId="5511" xr:uid="{00000000-0005-0000-0000-00000E1C0000}"/>
    <cellStyle name="Output 19 2 9" xfId="2414" xr:uid="{00000000-0005-0000-0000-00000F1C0000}"/>
    <cellStyle name="Output 19 2 9 2" xfId="7394" xr:uid="{00000000-0005-0000-0000-0000101C0000}"/>
    <cellStyle name="Output 19 2 9 3" xfId="5173" xr:uid="{00000000-0005-0000-0000-0000111C0000}"/>
    <cellStyle name="Output 19 3" xfId="1287" xr:uid="{00000000-0005-0000-0000-0000121C0000}"/>
    <cellStyle name="Output 19 3 2" xfId="6361" xr:uid="{00000000-0005-0000-0000-0000131C0000}"/>
    <cellStyle name="Output 19 3 3" xfId="4057" xr:uid="{00000000-0005-0000-0000-0000141C0000}"/>
    <cellStyle name="Output 19 4" xfId="1544" xr:uid="{00000000-0005-0000-0000-0000151C0000}"/>
    <cellStyle name="Output 19 4 2" xfId="6618" xr:uid="{00000000-0005-0000-0000-0000161C0000}"/>
    <cellStyle name="Output 19 4 3" xfId="4313" xr:uid="{00000000-0005-0000-0000-0000171C0000}"/>
    <cellStyle name="Output 19 5" xfId="1390" xr:uid="{00000000-0005-0000-0000-0000181C0000}"/>
    <cellStyle name="Output 19 5 2" xfId="6464" xr:uid="{00000000-0005-0000-0000-0000191C0000}"/>
    <cellStyle name="Output 19 5 3" xfId="4159" xr:uid="{00000000-0005-0000-0000-00001A1C0000}"/>
    <cellStyle name="Output 19 6" xfId="2484" xr:uid="{00000000-0005-0000-0000-00001B1C0000}"/>
    <cellStyle name="Output 19 6 2" xfId="7464" xr:uid="{00000000-0005-0000-0000-00001C1C0000}"/>
    <cellStyle name="Output 19 6 3" xfId="5243" xr:uid="{00000000-0005-0000-0000-00001D1C0000}"/>
    <cellStyle name="Output 19 7" xfId="3809" xr:uid="{00000000-0005-0000-0000-00001E1C0000}"/>
    <cellStyle name="Output 19 8" xfId="3607" xr:uid="{00000000-0005-0000-0000-00001F1C0000}"/>
    <cellStyle name="Output 2" xfId="467" xr:uid="{00000000-0005-0000-0000-0000201C0000}"/>
    <cellStyle name="Output 2 2" xfId="1969" xr:uid="{00000000-0005-0000-0000-0000211C0000}"/>
    <cellStyle name="Output 2 2 10" xfId="2864" xr:uid="{00000000-0005-0000-0000-0000221C0000}"/>
    <cellStyle name="Output 2 2 10 2" xfId="7844" xr:uid="{00000000-0005-0000-0000-0000231C0000}"/>
    <cellStyle name="Output 2 2 10 3" xfId="5623" xr:uid="{00000000-0005-0000-0000-0000241C0000}"/>
    <cellStyle name="Output 2 2 11" xfId="2934" xr:uid="{00000000-0005-0000-0000-0000251C0000}"/>
    <cellStyle name="Output 2 2 11 2" xfId="7914" xr:uid="{00000000-0005-0000-0000-0000261C0000}"/>
    <cellStyle name="Output 2 2 11 3" xfId="5692" xr:uid="{00000000-0005-0000-0000-0000271C0000}"/>
    <cellStyle name="Output 2 2 12" xfId="1612" xr:uid="{00000000-0005-0000-0000-0000281C0000}"/>
    <cellStyle name="Output 2 2 12 2" xfId="6686" xr:uid="{00000000-0005-0000-0000-0000291C0000}"/>
    <cellStyle name="Output 2 2 12 3" xfId="4381" xr:uid="{00000000-0005-0000-0000-00002A1C0000}"/>
    <cellStyle name="Output 2 2 13" xfId="3053" xr:uid="{00000000-0005-0000-0000-00002B1C0000}"/>
    <cellStyle name="Output 2 2 13 2" xfId="8033" xr:uid="{00000000-0005-0000-0000-00002C1C0000}"/>
    <cellStyle name="Output 2 2 13 3" xfId="5811" xr:uid="{00000000-0005-0000-0000-00002D1C0000}"/>
    <cellStyle name="Output 2 2 14" xfId="3144" xr:uid="{00000000-0005-0000-0000-00002E1C0000}"/>
    <cellStyle name="Output 2 2 14 2" xfId="8124" xr:uid="{00000000-0005-0000-0000-00002F1C0000}"/>
    <cellStyle name="Output 2 2 14 3" xfId="5902" xr:uid="{00000000-0005-0000-0000-0000301C0000}"/>
    <cellStyle name="Output 2 2 15" xfId="3192" xr:uid="{00000000-0005-0000-0000-0000311C0000}"/>
    <cellStyle name="Output 2 2 15 2" xfId="8172" xr:uid="{00000000-0005-0000-0000-0000321C0000}"/>
    <cellStyle name="Output 2 2 15 3" xfId="5950" xr:uid="{00000000-0005-0000-0000-0000331C0000}"/>
    <cellStyle name="Output 2 2 16" xfId="3240" xr:uid="{00000000-0005-0000-0000-0000341C0000}"/>
    <cellStyle name="Output 2 2 16 2" xfId="8220" xr:uid="{00000000-0005-0000-0000-0000351C0000}"/>
    <cellStyle name="Output 2 2 16 3" xfId="5998" xr:uid="{00000000-0005-0000-0000-0000361C0000}"/>
    <cellStyle name="Output 2 2 17" xfId="3286" xr:uid="{00000000-0005-0000-0000-0000371C0000}"/>
    <cellStyle name="Output 2 2 17 2" xfId="8266" xr:uid="{00000000-0005-0000-0000-0000381C0000}"/>
    <cellStyle name="Output 2 2 17 3" xfId="6044" xr:uid="{00000000-0005-0000-0000-0000391C0000}"/>
    <cellStyle name="Output 2 2 18" xfId="3332" xr:uid="{00000000-0005-0000-0000-00003A1C0000}"/>
    <cellStyle name="Output 2 2 18 2" xfId="8312" xr:uid="{00000000-0005-0000-0000-00003B1C0000}"/>
    <cellStyle name="Output 2 2 18 3" xfId="6090" xr:uid="{00000000-0005-0000-0000-00003C1C0000}"/>
    <cellStyle name="Output 2 2 19" xfId="3378" xr:uid="{00000000-0005-0000-0000-00003D1C0000}"/>
    <cellStyle name="Output 2 2 19 2" xfId="8358" xr:uid="{00000000-0005-0000-0000-00003E1C0000}"/>
    <cellStyle name="Output 2 2 19 3" xfId="6136" xr:uid="{00000000-0005-0000-0000-00003F1C0000}"/>
    <cellStyle name="Output 2 2 2" xfId="2177" xr:uid="{00000000-0005-0000-0000-0000401C0000}"/>
    <cellStyle name="Output 2 2 2 2" xfId="7159" xr:uid="{00000000-0005-0000-0000-0000411C0000}"/>
    <cellStyle name="Output 2 2 2 3" xfId="4938" xr:uid="{00000000-0005-0000-0000-0000421C0000}"/>
    <cellStyle name="Output 2 2 20" xfId="3424" xr:uid="{00000000-0005-0000-0000-0000431C0000}"/>
    <cellStyle name="Output 2 2 20 2" xfId="8404" xr:uid="{00000000-0005-0000-0000-0000441C0000}"/>
    <cellStyle name="Output 2 2 20 3" xfId="6182" xr:uid="{00000000-0005-0000-0000-0000451C0000}"/>
    <cellStyle name="Output 2 2 21" xfId="4733" xr:uid="{00000000-0005-0000-0000-0000461C0000}"/>
    <cellStyle name="Output 2 2 22" xfId="6954" xr:uid="{00000000-0005-0000-0000-0000471C0000}"/>
    <cellStyle name="Output 2 2 23" xfId="3784" xr:uid="{00000000-0005-0000-0000-0000481C0000}"/>
    <cellStyle name="Output 2 2 3" xfId="2251" xr:uid="{00000000-0005-0000-0000-0000491C0000}"/>
    <cellStyle name="Output 2 2 3 2" xfId="7233" xr:uid="{00000000-0005-0000-0000-00004A1C0000}"/>
    <cellStyle name="Output 2 2 3 3" xfId="5012" xr:uid="{00000000-0005-0000-0000-00004B1C0000}"/>
    <cellStyle name="Output 2 2 4" xfId="2459" xr:uid="{00000000-0005-0000-0000-00004C1C0000}"/>
    <cellStyle name="Output 2 2 4 2" xfId="7439" xr:uid="{00000000-0005-0000-0000-00004D1C0000}"/>
    <cellStyle name="Output 2 2 4 3" xfId="5218" xr:uid="{00000000-0005-0000-0000-00004E1C0000}"/>
    <cellStyle name="Output 2 2 5" xfId="2529" xr:uid="{00000000-0005-0000-0000-00004F1C0000}"/>
    <cellStyle name="Output 2 2 5 2" xfId="7509" xr:uid="{00000000-0005-0000-0000-0000501C0000}"/>
    <cellStyle name="Output 2 2 5 3" xfId="5288" xr:uid="{00000000-0005-0000-0000-0000511C0000}"/>
    <cellStyle name="Output 2 2 6" xfId="2604" xr:uid="{00000000-0005-0000-0000-0000521C0000}"/>
    <cellStyle name="Output 2 2 6 2" xfId="7584" xr:uid="{00000000-0005-0000-0000-0000531C0000}"/>
    <cellStyle name="Output 2 2 6 3" xfId="5363" xr:uid="{00000000-0005-0000-0000-0000541C0000}"/>
    <cellStyle name="Output 2 2 7" xfId="2669" xr:uid="{00000000-0005-0000-0000-0000551C0000}"/>
    <cellStyle name="Output 2 2 7 2" xfId="7649" xr:uid="{00000000-0005-0000-0000-0000561C0000}"/>
    <cellStyle name="Output 2 2 7 3" xfId="5428" xr:uid="{00000000-0005-0000-0000-0000571C0000}"/>
    <cellStyle name="Output 2 2 8" xfId="2753" xr:uid="{00000000-0005-0000-0000-0000581C0000}"/>
    <cellStyle name="Output 2 2 8 2" xfId="7733" xr:uid="{00000000-0005-0000-0000-0000591C0000}"/>
    <cellStyle name="Output 2 2 8 3" xfId="5512" xr:uid="{00000000-0005-0000-0000-00005A1C0000}"/>
    <cellStyle name="Output 2 2 9" xfId="1528" xr:uid="{00000000-0005-0000-0000-00005B1C0000}"/>
    <cellStyle name="Output 2 2 9 2" xfId="6602" xr:uid="{00000000-0005-0000-0000-00005C1C0000}"/>
    <cellStyle name="Output 2 2 9 3" xfId="4297" xr:uid="{00000000-0005-0000-0000-00005D1C0000}"/>
    <cellStyle name="Output 2 3" xfId="1288" xr:uid="{00000000-0005-0000-0000-00005E1C0000}"/>
    <cellStyle name="Output 2 3 2" xfId="6362" xr:uid="{00000000-0005-0000-0000-00005F1C0000}"/>
    <cellStyle name="Output 2 3 3" xfId="4058" xr:uid="{00000000-0005-0000-0000-0000601C0000}"/>
    <cellStyle name="Output 2 4" xfId="1543" xr:uid="{00000000-0005-0000-0000-0000611C0000}"/>
    <cellStyle name="Output 2 4 2" xfId="6617" xr:uid="{00000000-0005-0000-0000-0000621C0000}"/>
    <cellStyle name="Output 2 4 3" xfId="4312" xr:uid="{00000000-0005-0000-0000-0000631C0000}"/>
    <cellStyle name="Output 2 5" xfId="1391" xr:uid="{00000000-0005-0000-0000-0000641C0000}"/>
    <cellStyle name="Output 2 5 2" xfId="6465" xr:uid="{00000000-0005-0000-0000-0000651C0000}"/>
    <cellStyle name="Output 2 5 3" xfId="4160" xr:uid="{00000000-0005-0000-0000-0000661C0000}"/>
    <cellStyle name="Output 2 6" xfId="2970" xr:uid="{00000000-0005-0000-0000-0000671C0000}"/>
    <cellStyle name="Output 2 6 2" xfId="7950" xr:uid="{00000000-0005-0000-0000-0000681C0000}"/>
    <cellStyle name="Output 2 6 3" xfId="5728" xr:uid="{00000000-0005-0000-0000-0000691C0000}"/>
    <cellStyle name="Output 2 7" xfId="3808" xr:uid="{00000000-0005-0000-0000-00006A1C0000}"/>
    <cellStyle name="Output 2 8" xfId="3608" xr:uid="{00000000-0005-0000-0000-00006B1C0000}"/>
    <cellStyle name="Output 20" xfId="468" xr:uid="{00000000-0005-0000-0000-00006C1C0000}"/>
    <cellStyle name="Output 20 2" xfId="1970" xr:uid="{00000000-0005-0000-0000-00006D1C0000}"/>
    <cellStyle name="Output 20 2 10" xfId="2865" xr:uid="{00000000-0005-0000-0000-00006E1C0000}"/>
    <cellStyle name="Output 20 2 10 2" xfId="7845" xr:uid="{00000000-0005-0000-0000-00006F1C0000}"/>
    <cellStyle name="Output 20 2 10 3" xfId="5624" xr:uid="{00000000-0005-0000-0000-0000701C0000}"/>
    <cellStyle name="Output 20 2 11" xfId="2935" xr:uid="{00000000-0005-0000-0000-0000711C0000}"/>
    <cellStyle name="Output 20 2 11 2" xfId="7915" xr:uid="{00000000-0005-0000-0000-0000721C0000}"/>
    <cellStyle name="Output 20 2 11 3" xfId="5693" xr:uid="{00000000-0005-0000-0000-0000731C0000}"/>
    <cellStyle name="Output 20 2 12" xfId="2695" xr:uid="{00000000-0005-0000-0000-0000741C0000}"/>
    <cellStyle name="Output 20 2 12 2" xfId="7675" xr:uid="{00000000-0005-0000-0000-0000751C0000}"/>
    <cellStyle name="Output 20 2 12 3" xfId="5454" xr:uid="{00000000-0005-0000-0000-0000761C0000}"/>
    <cellStyle name="Output 20 2 13" xfId="3054" xr:uid="{00000000-0005-0000-0000-0000771C0000}"/>
    <cellStyle name="Output 20 2 13 2" xfId="8034" xr:uid="{00000000-0005-0000-0000-0000781C0000}"/>
    <cellStyle name="Output 20 2 13 3" xfId="5812" xr:uid="{00000000-0005-0000-0000-0000791C0000}"/>
    <cellStyle name="Output 20 2 14" xfId="3145" xr:uid="{00000000-0005-0000-0000-00007A1C0000}"/>
    <cellStyle name="Output 20 2 14 2" xfId="8125" xr:uid="{00000000-0005-0000-0000-00007B1C0000}"/>
    <cellStyle name="Output 20 2 14 3" xfId="5903" xr:uid="{00000000-0005-0000-0000-00007C1C0000}"/>
    <cellStyle name="Output 20 2 15" xfId="3193" xr:uid="{00000000-0005-0000-0000-00007D1C0000}"/>
    <cellStyle name="Output 20 2 15 2" xfId="8173" xr:uid="{00000000-0005-0000-0000-00007E1C0000}"/>
    <cellStyle name="Output 20 2 15 3" xfId="5951" xr:uid="{00000000-0005-0000-0000-00007F1C0000}"/>
    <cellStyle name="Output 20 2 16" xfId="3241" xr:uid="{00000000-0005-0000-0000-0000801C0000}"/>
    <cellStyle name="Output 20 2 16 2" xfId="8221" xr:uid="{00000000-0005-0000-0000-0000811C0000}"/>
    <cellStyle name="Output 20 2 16 3" xfId="5999" xr:uid="{00000000-0005-0000-0000-0000821C0000}"/>
    <cellStyle name="Output 20 2 17" xfId="3287" xr:uid="{00000000-0005-0000-0000-0000831C0000}"/>
    <cellStyle name="Output 20 2 17 2" xfId="8267" xr:uid="{00000000-0005-0000-0000-0000841C0000}"/>
    <cellStyle name="Output 20 2 17 3" xfId="6045" xr:uid="{00000000-0005-0000-0000-0000851C0000}"/>
    <cellStyle name="Output 20 2 18" xfId="3333" xr:uid="{00000000-0005-0000-0000-0000861C0000}"/>
    <cellStyle name="Output 20 2 18 2" xfId="8313" xr:uid="{00000000-0005-0000-0000-0000871C0000}"/>
    <cellStyle name="Output 20 2 18 3" xfId="6091" xr:uid="{00000000-0005-0000-0000-0000881C0000}"/>
    <cellStyle name="Output 20 2 19" xfId="3379" xr:uid="{00000000-0005-0000-0000-0000891C0000}"/>
    <cellStyle name="Output 20 2 19 2" xfId="8359" xr:uid="{00000000-0005-0000-0000-00008A1C0000}"/>
    <cellStyle name="Output 20 2 19 3" xfId="6137" xr:uid="{00000000-0005-0000-0000-00008B1C0000}"/>
    <cellStyle name="Output 20 2 2" xfId="2178" xr:uid="{00000000-0005-0000-0000-00008C1C0000}"/>
    <cellStyle name="Output 20 2 2 2" xfId="7160" xr:uid="{00000000-0005-0000-0000-00008D1C0000}"/>
    <cellStyle name="Output 20 2 2 3" xfId="4939" xr:uid="{00000000-0005-0000-0000-00008E1C0000}"/>
    <cellStyle name="Output 20 2 20" xfId="3425" xr:uid="{00000000-0005-0000-0000-00008F1C0000}"/>
    <cellStyle name="Output 20 2 20 2" xfId="8405" xr:uid="{00000000-0005-0000-0000-0000901C0000}"/>
    <cellStyle name="Output 20 2 20 3" xfId="6183" xr:uid="{00000000-0005-0000-0000-0000911C0000}"/>
    <cellStyle name="Output 20 2 21" xfId="4734" xr:uid="{00000000-0005-0000-0000-0000921C0000}"/>
    <cellStyle name="Output 20 2 22" xfId="6955" xr:uid="{00000000-0005-0000-0000-0000931C0000}"/>
    <cellStyle name="Output 20 2 23" xfId="3785" xr:uid="{00000000-0005-0000-0000-0000941C0000}"/>
    <cellStyle name="Output 20 2 3" xfId="2252" xr:uid="{00000000-0005-0000-0000-0000951C0000}"/>
    <cellStyle name="Output 20 2 3 2" xfId="7234" xr:uid="{00000000-0005-0000-0000-0000961C0000}"/>
    <cellStyle name="Output 20 2 3 3" xfId="5013" xr:uid="{00000000-0005-0000-0000-0000971C0000}"/>
    <cellStyle name="Output 20 2 4" xfId="2460" xr:uid="{00000000-0005-0000-0000-0000981C0000}"/>
    <cellStyle name="Output 20 2 4 2" xfId="7440" xr:uid="{00000000-0005-0000-0000-0000991C0000}"/>
    <cellStyle name="Output 20 2 4 3" xfId="5219" xr:uid="{00000000-0005-0000-0000-00009A1C0000}"/>
    <cellStyle name="Output 20 2 5" xfId="2530" xr:uid="{00000000-0005-0000-0000-00009B1C0000}"/>
    <cellStyle name="Output 20 2 5 2" xfId="7510" xr:uid="{00000000-0005-0000-0000-00009C1C0000}"/>
    <cellStyle name="Output 20 2 5 3" xfId="5289" xr:uid="{00000000-0005-0000-0000-00009D1C0000}"/>
    <cellStyle name="Output 20 2 6" xfId="2605" xr:uid="{00000000-0005-0000-0000-00009E1C0000}"/>
    <cellStyle name="Output 20 2 6 2" xfId="7585" xr:uid="{00000000-0005-0000-0000-00009F1C0000}"/>
    <cellStyle name="Output 20 2 6 3" xfId="5364" xr:uid="{00000000-0005-0000-0000-0000A01C0000}"/>
    <cellStyle name="Output 20 2 7" xfId="2670" xr:uid="{00000000-0005-0000-0000-0000A11C0000}"/>
    <cellStyle name="Output 20 2 7 2" xfId="7650" xr:uid="{00000000-0005-0000-0000-0000A21C0000}"/>
    <cellStyle name="Output 20 2 7 3" xfId="5429" xr:uid="{00000000-0005-0000-0000-0000A31C0000}"/>
    <cellStyle name="Output 20 2 8" xfId="2754" xr:uid="{00000000-0005-0000-0000-0000A41C0000}"/>
    <cellStyle name="Output 20 2 8 2" xfId="7734" xr:uid="{00000000-0005-0000-0000-0000A51C0000}"/>
    <cellStyle name="Output 20 2 8 3" xfId="5513" xr:uid="{00000000-0005-0000-0000-0000A61C0000}"/>
    <cellStyle name="Output 20 2 9" xfId="1498" xr:uid="{00000000-0005-0000-0000-0000A71C0000}"/>
    <cellStyle name="Output 20 2 9 2" xfId="6572" xr:uid="{00000000-0005-0000-0000-0000A81C0000}"/>
    <cellStyle name="Output 20 2 9 3" xfId="4267" xr:uid="{00000000-0005-0000-0000-0000A91C0000}"/>
    <cellStyle name="Output 20 3" xfId="1289" xr:uid="{00000000-0005-0000-0000-0000AA1C0000}"/>
    <cellStyle name="Output 20 3 2" xfId="6363" xr:uid="{00000000-0005-0000-0000-0000AB1C0000}"/>
    <cellStyle name="Output 20 3 3" xfId="4059" xr:uid="{00000000-0005-0000-0000-0000AC1C0000}"/>
    <cellStyle name="Output 20 4" xfId="1542" xr:uid="{00000000-0005-0000-0000-0000AD1C0000}"/>
    <cellStyle name="Output 20 4 2" xfId="6616" xr:uid="{00000000-0005-0000-0000-0000AE1C0000}"/>
    <cellStyle name="Output 20 4 3" xfId="4311" xr:uid="{00000000-0005-0000-0000-0000AF1C0000}"/>
    <cellStyle name="Output 20 5" xfId="1392" xr:uid="{00000000-0005-0000-0000-0000B01C0000}"/>
    <cellStyle name="Output 20 5 2" xfId="6466" xr:uid="{00000000-0005-0000-0000-0000B11C0000}"/>
    <cellStyle name="Output 20 5 3" xfId="4161" xr:uid="{00000000-0005-0000-0000-0000B21C0000}"/>
    <cellStyle name="Output 20 6" xfId="2013" xr:uid="{00000000-0005-0000-0000-0000B31C0000}"/>
    <cellStyle name="Output 20 6 2" xfId="6995" xr:uid="{00000000-0005-0000-0000-0000B41C0000}"/>
    <cellStyle name="Output 20 6 3" xfId="4774" xr:uid="{00000000-0005-0000-0000-0000B51C0000}"/>
    <cellStyle name="Output 20 7" xfId="3807" xr:uid="{00000000-0005-0000-0000-0000B61C0000}"/>
    <cellStyle name="Output 20 8" xfId="3609" xr:uid="{00000000-0005-0000-0000-0000B71C0000}"/>
    <cellStyle name="Output 21" xfId="469" xr:uid="{00000000-0005-0000-0000-0000B81C0000}"/>
    <cellStyle name="Output 21 2" xfId="1971" xr:uid="{00000000-0005-0000-0000-0000B91C0000}"/>
    <cellStyle name="Output 21 2 10" xfId="2866" xr:uid="{00000000-0005-0000-0000-0000BA1C0000}"/>
    <cellStyle name="Output 21 2 10 2" xfId="7846" xr:uid="{00000000-0005-0000-0000-0000BB1C0000}"/>
    <cellStyle name="Output 21 2 10 3" xfId="5625" xr:uid="{00000000-0005-0000-0000-0000BC1C0000}"/>
    <cellStyle name="Output 21 2 11" xfId="2936" xr:uid="{00000000-0005-0000-0000-0000BD1C0000}"/>
    <cellStyle name="Output 21 2 11 2" xfId="7916" xr:uid="{00000000-0005-0000-0000-0000BE1C0000}"/>
    <cellStyle name="Output 21 2 11 3" xfId="5694" xr:uid="{00000000-0005-0000-0000-0000BF1C0000}"/>
    <cellStyle name="Output 21 2 12" xfId="2339" xr:uid="{00000000-0005-0000-0000-0000C01C0000}"/>
    <cellStyle name="Output 21 2 12 2" xfId="7321" xr:uid="{00000000-0005-0000-0000-0000C11C0000}"/>
    <cellStyle name="Output 21 2 12 3" xfId="5100" xr:uid="{00000000-0005-0000-0000-0000C21C0000}"/>
    <cellStyle name="Output 21 2 13" xfId="3055" xr:uid="{00000000-0005-0000-0000-0000C31C0000}"/>
    <cellStyle name="Output 21 2 13 2" xfId="8035" xr:uid="{00000000-0005-0000-0000-0000C41C0000}"/>
    <cellStyle name="Output 21 2 13 3" xfId="5813" xr:uid="{00000000-0005-0000-0000-0000C51C0000}"/>
    <cellStyle name="Output 21 2 14" xfId="3146" xr:uid="{00000000-0005-0000-0000-0000C61C0000}"/>
    <cellStyle name="Output 21 2 14 2" xfId="8126" xr:uid="{00000000-0005-0000-0000-0000C71C0000}"/>
    <cellStyle name="Output 21 2 14 3" xfId="5904" xr:uid="{00000000-0005-0000-0000-0000C81C0000}"/>
    <cellStyle name="Output 21 2 15" xfId="3194" xr:uid="{00000000-0005-0000-0000-0000C91C0000}"/>
    <cellStyle name="Output 21 2 15 2" xfId="8174" xr:uid="{00000000-0005-0000-0000-0000CA1C0000}"/>
    <cellStyle name="Output 21 2 15 3" xfId="5952" xr:uid="{00000000-0005-0000-0000-0000CB1C0000}"/>
    <cellStyle name="Output 21 2 16" xfId="3242" xr:uid="{00000000-0005-0000-0000-0000CC1C0000}"/>
    <cellStyle name="Output 21 2 16 2" xfId="8222" xr:uid="{00000000-0005-0000-0000-0000CD1C0000}"/>
    <cellStyle name="Output 21 2 16 3" xfId="6000" xr:uid="{00000000-0005-0000-0000-0000CE1C0000}"/>
    <cellStyle name="Output 21 2 17" xfId="3288" xr:uid="{00000000-0005-0000-0000-0000CF1C0000}"/>
    <cellStyle name="Output 21 2 17 2" xfId="8268" xr:uid="{00000000-0005-0000-0000-0000D01C0000}"/>
    <cellStyle name="Output 21 2 17 3" xfId="6046" xr:uid="{00000000-0005-0000-0000-0000D11C0000}"/>
    <cellStyle name="Output 21 2 18" xfId="3334" xr:uid="{00000000-0005-0000-0000-0000D21C0000}"/>
    <cellStyle name="Output 21 2 18 2" xfId="8314" xr:uid="{00000000-0005-0000-0000-0000D31C0000}"/>
    <cellStyle name="Output 21 2 18 3" xfId="6092" xr:uid="{00000000-0005-0000-0000-0000D41C0000}"/>
    <cellStyle name="Output 21 2 19" xfId="3380" xr:uid="{00000000-0005-0000-0000-0000D51C0000}"/>
    <cellStyle name="Output 21 2 19 2" xfId="8360" xr:uid="{00000000-0005-0000-0000-0000D61C0000}"/>
    <cellStyle name="Output 21 2 19 3" xfId="6138" xr:uid="{00000000-0005-0000-0000-0000D71C0000}"/>
    <cellStyle name="Output 21 2 2" xfId="2179" xr:uid="{00000000-0005-0000-0000-0000D81C0000}"/>
    <cellStyle name="Output 21 2 2 2" xfId="7161" xr:uid="{00000000-0005-0000-0000-0000D91C0000}"/>
    <cellStyle name="Output 21 2 2 3" xfId="4940" xr:uid="{00000000-0005-0000-0000-0000DA1C0000}"/>
    <cellStyle name="Output 21 2 20" xfId="3426" xr:uid="{00000000-0005-0000-0000-0000DB1C0000}"/>
    <cellStyle name="Output 21 2 20 2" xfId="8406" xr:uid="{00000000-0005-0000-0000-0000DC1C0000}"/>
    <cellStyle name="Output 21 2 20 3" xfId="6184" xr:uid="{00000000-0005-0000-0000-0000DD1C0000}"/>
    <cellStyle name="Output 21 2 21" xfId="4735" xr:uid="{00000000-0005-0000-0000-0000DE1C0000}"/>
    <cellStyle name="Output 21 2 22" xfId="6956" xr:uid="{00000000-0005-0000-0000-0000DF1C0000}"/>
    <cellStyle name="Output 21 2 23" xfId="3786" xr:uid="{00000000-0005-0000-0000-0000E01C0000}"/>
    <cellStyle name="Output 21 2 3" xfId="2253" xr:uid="{00000000-0005-0000-0000-0000E11C0000}"/>
    <cellStyle name="Output 21 2 3 2" xfId="7235" xr:uid="{00000000-0005-0000-0000-0000E21C0000}"/>
    <cellStyle name="Output 21 2 3 3" xfId="5014" xr:uid="{00000000-0005-0000-0000-0000E31C0000}"/>
    <cellStyle name="Output 21 2 4" xfId="2461" xr:uid="{00000000-0005-0000-0000-0000E41C0000}"/>
    <cellStyle name="Output 21 2 4 2" xfId="7441" xr:uid="{00000000-0005-0000-0000-0000E51C0000}"/>
    <cellStyle name="Output 21 2 4 3" xfId="5220" xr:uid="{00000000-0005-0000-0000-0000E61C0000}"/>
    <cellStyle name="Output 21 2 5" xfId="2531" xr:uid="{00000000-0005-0000-0000-0000E71C0000}"/>
    <cellStyle name="Output 21 2 5 2" xfId="7511" xr:uid="{00000000-0005-0000-0000-0000E81C0000}"/>
    <cellStyle name="Output 21 2 5 3" xfId="5290" xr:uid="{00000000-0005-0000-0000-0000E91C0000}"/>
    <cellStyle name="Output 21 2 6" xfId="2606" xr:uid="{00000000-0005-0000-0000-0000EA1C0000}"/>
    <cellStyle name="Output 21 2 6 2" xfId="7586" xr:uid="{00000000-0005-0000-0000-0000EB1C0000}"/>
    <cellStyle name="Output 21 2 6 3" xfId="5365" xr:uid="{00000000-0005-0000-0000-0000EC1C0000}"/>
    <cellStyle name="Output 21 2 7" xfId="2671" xr:uid="{00000000-0005-0000-0000-0000ED1C0000}"/>
    <cellStyle name="Output 21 2 7 2" xfId="7651" xr:uid="{00000000-0005-0000-0000-0000EE1C0000}"/>
    <cellStyle name="Output 21 2 7 3" xfId="5430" xr:uid="{00000000-0005-0000-0000-0000EF1C0000}"/>
    <cellStyle name="Output 21 2 8" xfId="2755" xr:uid="{00000000-0005-0000-0000-0000F01C0000}"/>
    <cellStyle name="Output 21 2 8 2" xfId="7735" xr:uid="{00000000-0005-0000-0000-0000F11C0000}"/>
    <cellStyle name="Output 21 2 8 3" xfId="5514" xr:uid="{00000000-0005-0000-0000-0000F21C0000}"/>
    <cellStyle name="Output 21 2 9" xfId="1784" xr:uid="{00000000-0005-0000-0000-0000F31C0000}"/>
    <cellStyle name="Output 21 2 9 2" xfId="6858" xr:uid="{00000000-0005-0000-0000-0000F41C0000}"/>
    <cellStyle name="Output 21 2 9 3" xfId="4553" xr:uid="{00000000-0005-0000-0000-0000F51C0000}"/>
    <cellStyle name="Output 21 3" xfId="1290" xr:uid="{00000000-0005-0000-0000-0000F61C0000}"/>
    <cellStyle name="Output 21 3 2" xfId="6364" xr:uid="{00000000-0005-0000-0000-0000F71C0000}"/>
    <cellStyle name="Output 21 3 3" xfId="4060" xr:uid="{00000000-0005-0000-0000-0000F81C0000}"/>
    <cellStyle name="Output 21 4" xfId="1541" xr:uid="{00000000-0005-0000-0000-0000F91C0000}"/>
    <cellStyle name="Output 21 4 2" xfId="6615" xr:uid="{00000000-0005-0000-0000-0000FA1C0000}"/>
    <cellStyle name="Output 21 4 3" xfId="4310" xr:uid="{00000000-0005-0000-0000-0000FB1C0000}"/>
    <cellStyle name="Output 21 5" xfId="1393" xr:uid="{00000000-0005-0000-0000-0000FC1C0000}"/>
    <cellStyle name="Output 21 5 2" xfId="6467" xr:uid="{00000000-0005-0000-0000-0000FD1C0000}"/>
    <cellStyle name="Output 21 5 3" xfId="4162" xr:uid="{00000000-0005-0000-0000-0000FE1C0000}"/>
    <cellStyle name="Output 21 6" xfId="2969" xr:uid="{00000000-0005-0000-0000-0000FF1C0000}"/>
    <cellStyle name="Output 21 6 2" xfId="7949" xr:uid="{00000000-0005-0000-0000-0000001D0000}"/>
    <cellStyle name="Output 21 6 3" xfId="5727" xr:uid="{00000000-0005-0000-0000-0000011D0000}"/>
    <cellStyle name="Output 21 7" xfId="3806" xr:uid="{00000000-0005-0000-0000-0000021D0000}"/>
    <cellStyle name="Output 21 8" xfId="3610" xr:uid="{00000000-0005-0000-0000-0000031D0000}"/>
    <cellStyle name="Output 22" xfId="470" xr:uid="{00000000-0005-0000-0000-0000041D0000}"/>
    <cellStyle name="Output 22 2" xfId="1972" xr:uid="{00000000-0005-0000-0000-0000051D0000}"/>
    <cellStyle name="Output 22 2 10" xfId="2867" xr:uid="{00000000-0005-0000-0000-0000061D0000}"/>
    <cellStyle name="Output 22 2 10 2" xfId="7847" xr:uid="{00000000-0005-0000-0000-0000071D0000}"/>
    <cellStyle name="Output 22 2 10 3" xfId="5626" xr:uid="{00000000-0005-0000-0000-0000081D0000}"/>
    <cellStyle name="Output 22 2 11" xfId="2937" xr:uid="{00000000-0005-0000-0000-0000091D0000}"/>
    <cellStyle name="Output 22 2 11 2" xfId="7917" xr:uid="{00000000-0005-0000-0000-00000A1D0000}"/>
    <cellStyle name="Output 22 2 11 3" xfId="5695" xr:uid="{00000000-0005-0000-0000-00000B1D0000}"/>
    <cellStyle name="Output 22 2 12" xfId="2272" xr:uid="{00000000-0005-0000-0000-00000C1D0000}"/>
    <cellStyle name="Output 22 2 12 2" xfId="7254" xr:uid="{00000000-0005-0000-0000-00000D1D0000}"/>
    <cellStyle name="Output 22 2 12 3" xfId="5033" xr:uid="{00000000-0005-0000-0000-00000E1D0000}"/>
    <cellStyle name="Output 22 2 13" xfId="3056" xr:uid="{00000000-0005-0000-0000-00000F1D0000}"/>
    <cellStyle name="Output 22 2 13 2" xfId="8036" xr:uid="{00000000-0005-0000-0000-0000101D0000}"/>
    <cellStyle name="Output 22 2 13 3" xfId="5814" xr:uid="{00000000-0005-0000-0000-0000111D0000}"/>
    <cellStyle name="Output 22 2 14" xfId="3147" xr:uid="{00000000-0005-0000-0000-0000121D0000}"/>
    <cellStyle name="Output 22 2 14 2" xfId="8127" xr:uid="{00000000-0005-0000-0000-0000131D0000}"/>
    <cellStyle name="Output 22 2 14 3" xfId="5905" xr:uid="{00000000-0005-0000-0000-0000141D0000}"/>
    <cellStyle name="Output 22 2 15" xfId="3195" xr:uid="{00000000-0005-0000-0000-0000151D0000}"/>
    <cellStyle name="Output 22 2 15 2" xfId="8175" xr:uid="{00000000-0005-0000-0000-0000161D0000}"/>
    <cellStyle name="Output 22 2 15 3" xfId="5953" xr:uid="{00000000-0005-0000-0000-0000171D0000}"/>
    <cellStyle name="Output 22 2 16" xfId="3243" xr:uid="{00000000-0005-0000-0000-0000181D0000}"/>
    <cellStyle name="Output 22 2 16 2" xfId="8223" xr:uid="{00000000-0005-0000-0000-0000191D0000}"/>
    <cellStyle name="Output 22 2 16 3" xfId="6001" xr:uid="{00000000-0005-0000-0000-00001A1D0000}"/>
    <cellStyle name="Output 22 2 17" xfId="3289" xr:uid="{00000000-0005-0000-0000-00001B1D0000}"/>
    <cellStyle name="Output 22 2 17 2" xfId="8269" xr:uid="{00000000-0005-0000-0000-00001C1D0000}"/>
    <cellStyle name="Output 22 2 17 3" xfId="6047" xr:uid="{00000000-0005-0000-0000-00001D1D0000}"/>
    <cellStyle name="Output 22 2 18" xfId="3335" xr:uid="{00000000-0005-0000-0000-00001E1D0000}"/>
    <cellStyle name="Output 22 2 18 2" xfId="8315" xr:uid="{00000000-0005-0000-0000-00001F1D0000}"/>
    <cellStyle name="Output 22 2 18 3" xfId="6093" xr:uid="{00000000-0005-0000-0000-0000201D0000}"/>
    <cellStyle name="Output 22 2 19" xfId="3381" xr:uid="{00000000-0005-0000-0000-0000211D0000}"/>
    <cellStyle name="Output 22 2 19 2" xfId="8361" xr:uid="{00000000-0005-0000-0000-0000221D0000}"/>
    <cellStyle name="Output 22 2 19 3" xfId="6139" xr:uid="{00000000-0005-0000-0000-0000231D0000}"/>
    <cellStyle name="Output 22 2 2" xfId="2180" xr:uid="{00000000-0005-0000-0000-0000241D0000}"/>
    <cellStyle name="Output 22 2 2 2" xfId="7162" xr:uid="{00000000-0005-0000-0000-0000251D0000}"/>
    <cellStyle name="Output 22 2 2 3" xfId="4941" xr:uid="{00000000-0005-0000-0000-0000261D0000}"/>
    <cellStyle name="Output 22 2 20" xfId="3427" xr:uid="{00000000-0005-0000-0000-0000271D0000}"/>
    <cellStyle name="Output 22 2 20 2" xfId="8407" xr:uid="{00000000-0005-0000-0000-0000281D0000}"/>
    <cellStyle name="Output 22 2 20 3" xfId="6185" xr:uid="{00000000-0005-0000-0000-0000291D0000}"/>
    <cellStyle name="Output 22 2 21" xfId="4736" xr:uid="{00000000-0005-0000-0000-00002A1D0000}"/>
    <cellStyle name="Output 22 2 22" xfId="6957" xr:uid="{00000000-0005-0000-0000-00002B1D0000}"/>
    <cellStyle name="Output 22 2 23" xfId="3787" xr:uid="{00000000-0005-0000-0000-00002C1D0000}"/>
    <cellStyle name="Output 22 2 3" xfId="2254" xr:uid="{00000000-0005-0000-0000-00002D1D0000}"/>
    <cellStyle name="Output 22 2 3 2" xfId="7236" xr:uid="{00000000-0005-0000-0000-00002E1D0000}"/>
    <cellStyle name="Output 22 2 3 3" xfId="5015" xr:uid="{00000000-0005-0000-0000-00002F1D0000}"/>
    <cellStyle name="Output 22 2 4" xfId="2462" xr:uid="{00000000-0005-0000-0000-0000301D0000}"/>
    <cellStyle name="Output 22 2 4 2" xfId="7442" xr:uid="{00000000-0005-0000-0000-0000311D0000}"/>
    <cellStyle name="Output 22 2 4 3" xfId="5221" xr:uid="{00000000-0005-0000-0000-0000321D0000}"/>
    <cellStyle name="Output 22 2 5" xfId="2532" xr:uid="{00000000-0005-0000-0000-0000331D0000}"/>
    <cellStyle name="Output 22 2 5 2" xfId="7512" xr:uid="{00000000-0005-0000-0000-0000341D0000}"/>
    <cellStyle name="Output 22 2 5 3" xfId="5291" xr:uid="{00000000-0005-0000-0000-0000351D0000}"/>
    <cellStyle name="Output 22 2 6" xfId="2607" xr:uid="{00000000-0005-0000-0000-0000361D0000}"/>
    <cellStyle name="Output 22 2 6 2" xfId="7587" xr:uid="{00000000-0005-0000-0000-0000371D0000}"/>
    <cellStyle name="Output 22 2 6 3" xfId="5366" xr:uid="{00000000-0005-0000-0000-0000381D0000}"/>
    <cellStyle name="Output 22 2 7" xfId="2672" xr:uid="{00000000-0005-0000-0000-0000391D0000}"/>
    <cellStyle name="Output 22 2 7 2" xfId="7652" xr:uid="{00000000-0005-0000-0000-00003A1D0000}"/>
    <cellStyle name="Output 22 2 7 3" xfId="5431" xr:uid="{00000000-0005-0000-0000-00003B1D0000}"/>
    <cellStyle name="Output 22 2 8" xfId="2756" xr:uid="{00000000-0005-0000-0000-00003C1D0000}"/>
    <cellStyle name="Output 22 2 8 2" xfId="7736" xr:uid="{00000000-0005-0000-0000-00003D1D0000}"/>
    <cellStyle name="Output 22 2 8 3" xfId="5515" xr:uid="{00000000-0005-0000-0000-00003E1D0000}"/>
    <cellStyle name="Output 22 2 9" xfId="1416" xr:uid="{00000000-0005-0000-0000-00003F1D0000}"/>
    <cellStyle name="Output 22 2 9 2" xfId="6490" xr:uid="{00000000-0005-0000-0000-0000401D0000}"/>
    <cellStyle name="Output 22 2 9 3" xfId="4185" xr:uid="{00000000-0005-0000-0000-0000411D0000}"/>
    <cellStyle name="Output 22 3" xfId="1291" xr:uid="{00000000-0005-0000-0000-0000421D0000}"/>
    <cellStyle name="Output 22 3 2" xfId="6365" xr:uid="{00000000-0005-0000-0000-0000431D0000}"/>
    <cellStyle name="Output 22 3 3" xfId="4061" xr:uid="{00000000-0005-0000-0000-0000441D0000}"/>
    <cellStyle name="Output 22 4" xfId="1540" xr:uid="{00000000-0005-0000-0000-0000451D0000}"/>
    <cellStyle name="Output 22 4 2" xfId="6614" xr:uid="{00000000-0005-0000-0000-0000461D0000}"/>
    <cellStyle name="Output 22 4 3" xfId="4309" xr:uid="{00000000-0005-0000-0000-0000471D0000}"/>
    <cellStyle name="Output 22 5" xfId="1394" xr:uid="{00000000-0005-0000-0000-0000481D0000}"/>
    <cellStyle name="Output 22 5 2" xfId="6468" xr:uid="{00000000-0005-0000-0000-0000491D0000}"/>
    <cellStyle name="Output 22 5 3" xfId="4163" xr:uid="{00000000-0005-0000-0000-00004A1D0000}"/>
    <cellStyle name="Output 22 6" xfId="1360" xr:uid="{00000000-0005-0000-0000-00004B1D0000}"/>
    <cellStyle name="Output 22 6 2" xfId="6434" xr:uid="{00000000-0005-0000-0000-00004C1D0000}"/>
    <cellStyle name="Output 22 6 3" xfId="4129" xr:uid="{00000000-0005-0000-0000-00004D1D0000}"/>
    <cellStyle name="Output 22 7" xfId="3805" xr:uid="{00000000-0005-0000-0000-00004E1D0000}"/>
    <cellStyle name="Output 22 8" xfId="3611" xr:uid="{00000000-0005-0000-0000-00004F1D0000}"/>
    <cellStyle name="Output 23" xfId="471" xr:uid="{00000000-0005-0000-0000-0000501D0000}"/>
    <cellStyle name="Output 23 2" xfId="1973" xr:uid="{00000000-0005-0000-0000-0000511D0000}"/>
    <cellStyle name="Output 23 2 10" xfId="2868" xr:uid="{00000000-0005-0000-0000-0000521D0000}"/>
    <cellStyle name="Output 23 2 10 2" xfId="7848" xr:uid="{00000000-0005-0000-0000-0000531D0000}"/>
    <cellStyle name="Output 23 2 10 3" xfId="5627" xr:uid="{00000000-0005-0000-0000-0000541D0000}"/>
    <cellStyle name="Output 23 2 11" xfId="2938" xr:uid="{00000000-0005-0000-0000-0000551D0000}"/>
    <cellStyle name="Output 23 2 11 2" xfId="7918" xr:uid="{00000000-0005-0000-0000-0000561D0000}"/>
    <cellStyle name="Output 23 2 11 3" xfId="5696" xr:uid="{00000000-0005-0000-0000-0000571D0000}"/>
    <cellStyle name="Output 23 2 12" xfId="1633" xr:uid="{00000000-0005-0000-0000-0000581D0000}"/>
    <cellStyle name="Output 23 2 12 2" xfId="6707" xr:uid="{00000000-0005-0000-0000-0000591D0000}"/>
    <cellStyle name="Output 23 2 12 3" xfId="4402" xr:uid="{00000000-0005-0000-0000-00005A1D0000}"/>
    <cellStyle name="Output 23 2 13" xfId="3057" xr:uid="{00000000-0005-0000-0000-00005B1D0000}"/>
    <cellStyle name="Output 23 2 13 2" xfId="8037" xr:uid="{00000000-0005-0000-0000-00005C1D0000}"/>
    <cellStyle name="Output 23 2 13 3" xfId="5815" xr:uid="{00000000-0005-0000-0000-00005D1D0000}"/>
    <cellStyle name="Output 23 2 14" xfId="3148" xr:uid="{00000000-0005-0000-0000-00005E1D0000}"/>
    <cellStyle name="Output 23 2 14 2" xfId="8128" xr:uid="{00000000-0005-0000-0000-00005F1D0000}"/>
    <cellStyle name="Output 23 2 14 3" xfId="5906" xr:uid="{00000000-0005-0000-0000-0000601D0000}"/>
    <cellStyle name="Output 23 2 15" xfId="3196" xr:uid="{00000000-0005-0000-0000-0000611D0000}"/>
    <cellStyle name="Output 23 2 15 2" xfId="8176" xr:uid="{00000000-0005-0000-0000-0000621D0000}"/>
    <cellStyle name="Output 23 2 15 3" xfId="5954" xr:uid="{00000000-0005-0000-0000-0000631D0000}"/>
    <cellStyle name="Output 23 2 16" xfId="3244" xr:uid="{00000000-0005-0000-0000-0000641D0000}"/>
    <cellStyle name="Output 23 2 16 2" xfId="8224" xr:uid="{00000000-0005-0000-0000-0000651D0000}"/>
    <cellStyle name="Output 23 2 16 3" xfId="6002" xr:uid="{00000000-0005-0000-0000-0000661D0000}"/>
    <cellStyle name="Output 23 2 17" xfId="3290" xr:uid="{00000000-0005-0000-0000-0000671D0000}"/>
    <cellStyle name="Output 23 2 17 2" xfId="8270" xr:uid="{00000000-0005-0000-0000-0000681D0000}"/>
    <cellStyle name="Output 23 2 17 3" xfId="6048" xr:uid="{00000000-0005-0000-0000-0000691D0000}"/>
    <cellStyle name="Output 23 2 18" xfId="3336" xr:uid="{00000000-0005-0000-0000-00006A1D0000}"/>
    <cellStyle name="Output 23 2 18 2" xfId="8316" xr:uid="{00000000-0005-0000-0000-00006B1D0000}"/>
    <cellStyle name="Output 23 2 18 3" xfId="6094" xr:uid="{00000000-0005-0000-0000-00006C1D0000}"/>
    <cellStyle name="Output 23 2 19" xfId="3382" xr:uid="{00000000-0005-0000-0000-00006D1D0000}"/>
    <cellStyle name="Output 23 2 19 2" xfId="8362" xr:uid="{00000000-0005-0000-0000-00006E1D0000}"/>
    <cellStyle name="Output 23 2 19 3" xfId="6140" xr:uid="{00000000-0005-0000-0000-00006F1D0000}"/>
    <cellStyle name="Output 23 2 2" xfId="2181" xr:uid="{00000000-0005-0000-0000-0000701D0000}"/>
    <cellStyle name="Output 23 2 2 2" xfId="7163" xr:uid="{00000000-0005-0000-0000-0000711D0000}"/>
    <cellStyle name="Output 23 2 2 3" xfId="4942" xr:uid="{00000000-0005-0000-0000-0000721D0000}"/>
    <cellStyle name="Output 23 2 20" xfId="3428" xr:uid="{00000000-0005-0000-0000-0000731D0000}"/>
    <cellStyle name="Output 23 2 20 2" xfId="8408" xr:uid="{00000000-0005-0000-0000-0000741D0000}"/>
    <cellStyle name="Output 23 2 20 3" xfId="6186" xr:uid="{00000000-0005-0000-0000-0000751D0000}"/>
    <cellStyle name="Output 23 2 21" xfId="4737" xr:uid="{00000000-0005-0000-0000-0000761D0000}"/>
    <cellStyle name="Output 23 2 22" xfId="6958" xr:uid="{00000000-0005-0000-0000-0000771D0000}"/>
    <cellStyle name="Output 23 2 23" xfId="3788" xr:uid="{00000000-0005-0000-0000-0000781D0000}"/>
    <cellStyle name="Output 23 2 3" xfId="2255" xr:uid="{00000000-0005-0000-0000-0000791D0000}"/>
    <cellStyle name="Output 23 2 3 2" xfId="7237" xr:uid="{00000000-0005-0000-0000-00007A1D0000}"/>
    <cellStyle name="Output 23 2 3 3" xfId="5016" xr:uid="{00000000-0005-0000-0000-00007B1D0000}"/>
    <cellStyle name="Output 23 2 4" xfId="2463" xr:uid="{00000000-0005-0000-0000-00007C1D0000}"/>
    <cellStyle name="Output 23 2 4 2" xfId="7443" xr:uid="{00000000-0005-0000-0000-00007D1D0000}"/>
    <cellStyle name="Output 23 2 4 3" xfId="5222" xr:uid="{00000000-0005-0000-0000-00007E1D0000}"/>
    <cellStyle name="Output 23 2 5" xfId="2533" xr:uid="{00000000-0005-0000-0000-00007F1D0000}"/>
    <cellStyle name="Output 23 2 5 2" xfId="7513" xr:uid="{00000000-0005-0000-0000-0000801D0000}"/>
    <cellStyle name="Output 23 2 5 3" xfId="5292" xr:uid="{00000000-0005-0000-0000-0000811D0000}"/>
    <cellStyle name="Output 23 2 6" xfId="2608" xr:uid="{00000000-0005-0000-0000-0000821D0000}"/>
    <cellStyle name="Output 23 2 6 2" xfId="7588" xr:uid="{00000000-0005-0000-0000-0000831D0000}"/>
    <cellStyle name="Output 23 2 6 3" xfId="5367" xr:uid="{00000000-0005-0000-0000-0000841D0000}"/>
    <cellStyle name="Output 23 2 7" xfId="2673" xr:uid="{00000000-0005-0000-0000-0000851D0000}"/>
    <cellStyle name="Output 23 2 7 2" xfId="7653" xr:uid="{00000000-0005-0000-0000-0000861D0000}"/>
    <cellStyle name="Output 23 2 7 3" xfId="5432" xr:uid="{00000000-0005-0000-0000-0000871D0000}"/>
    <cellStyle name="Output 23 2 8" xfId="2757" xr:uid="{00000000-0005-0000-0000-0000881D0000}"/>
    <cellStyle name="Output 23 2 8 2" xfId="7737" xr:uid="{00000000-0005-0000-0000-0000891D0000}"/>
    <cellStyle name="Output 23 2 8 3" xfId="5516" xr:uid="{00000000-0005-0000-0000-00008A1D0000}"/>
    <cellStyle name="Output 23 2 9" xfId="1765" xr:uid="{00000000-0005-0000-0000-00008B1D0000}"/>
    <cellStyle name="Output 23 2 9 2" xfId="6839" xr:uid="{00000000-0005-0000-0000-00008C1D0000}"/>
    <cellStyle name="Output 23 2 9 3" xfId="4534" xr:uid="{00000000-0005-0000-0000-00008D1D0000}"/>
    <cellStyle name="Output 23 3" xfId="1292" xr:uid="{00000000-0005-0000-0000-00008E1D0000}"/>
    <cellStyle name="Output 23 3 2" xfId="6366" xr:uid="{00000000-0005-0000-0000-00008F1D0000}"/>
    <cellStyle name="Output 23 3 3" xfId="4062" xr:uid="{00000000-0005-0000-0000-0000901D0000}"/>
    <cellStyle name="Output 23 4" xfId="1539" xr:uid="{00000000-0005-0000-0000-0000911D0000}"/>
    <cellStyle name="Output 23 4 2" xfId="6613" xr:uid="{00000000-0005-0000-0000-0000921D0000}"/>
    <cellStyle name="Output 23 4 3" xfId="4308" xr:uid="{00000000-0005-0000-0000-0000931D0000}"/>
    <cellStyle name="Output 23 5" xfId="1395" xr:uid="{00000000-0005-0000-0000-0000941D0000}"/>
    <cellStyle name="Output 23 5 2" xfId="6469" xr:uid="{00000000-0005-0000-0000-0000951D0000}"/>
    <cellStyle name="Output 23 5 3" xfId="4164" xr:uid="{00000000-0005-0000-0000-0000961D0000}"/>
    <cellStyle name="Output 23 6" xfId="2968" xr:uid="{00000000-0005-0000-0000-0000971D0000}"/>
    <cellStyle name="Output 23 6 2" xfId="7948" xr:uid="{00000000-0005-0000-0000-0000981D0000}"/>
    <cellStyle name="Output 23 6 3" xfId="5726" xr:uid="{00000000-0005-0000-0000-0000991D0000}"/>
    <cellStyle name="Output 23 7" xfId="3804" xr:uid="{00000000-0005-0000-0000-00009A1D0000}"/>
    <cellStyle name="Output 23 8" xfId="3612" xr:uid="{00000000-0005-0000-0000-00009B1D0000}"/>
    <cellStyle name="Output 24" xfId="1958" xr:uid="{00000000-0005-0000-0000-00009C1D0000}"/>
    <cellStyle name="Output 24 10" xfId="2853" xr:uid="{00000000-0005-0000-0000-00009D1D0000}"/>
    <cellStyle name="Output 24 10 2" xfId="7833" xr:uid="{00000000-0005-0000-0000-00009E1D0000}"/>
    <cellStyle name="Output 24 10 3" xfId="5612" xr:uid="{00000000-0005-0000-0000-00009F1D0000}"/>
    <cellStyle name="Output 24 11" xfId="2923" xr:uid="{00000000-0005-0000-0000-0000A01D0000}"/>
    <cellStyle name="Output 24 11 2" xfId="7903" xr:uid="{00000000-0005-0000-0000-0000A11D0000}"/>
    <cellStyle name="Output 24 11 3" xfId="5681" xr:uid="{00000000-0005-0000-0000-0000A21D0000}"/>
    <cellStyle name="Output 24 12" xfId="1606" xr:uid="{00000000-0005-0000-0000-0000A31D0000}"/>
    <cellStyle name="Output 24 12 2" xfId="6680" xr:uid="{00000000-0005-0000-0000-0000A41D0000}"/>
    <cellStyle name="Output 24 12 3" xfId="4375" xr:uid="{00000000-0005-0000-0000-0000A51D0000}"/>
    <cellStyle name="Output 24 13" xfId="3042" xr:uid="{00000000-0005-0000-0000-0000A61D0000}"/>
    <cellStyle name="Output 24 13 2" xfId="8022" xr:uid="{00000000-0005-0000-0000-0000A71D0000}"/>
    <cellStyle name="Output 24 13 3" xfId="5800" xr:uid="{00000000-0005-0000-0000-0000A81D0000}"/>
    <cellStyle name="Output 24 14" xfId="3133" xr:uid="{00000000-0005-0000-0000-0000A91D0000}"/>
    <cellStyle name="Output 24 14 2" xfId="8113" xr:uid="{00000000-0005-0000-0000-0000AA1D0000}"/>
    <cellStyle name="Output 24 14 3" xfId="5891" xr:uid="{00000000-0005-0000-0000-0000AB1D0000}"/>
    <cellStyle name="Output 24 15" xfId="3181" xr:uid="{00000000-0005-0000-0000-0000AC1D0000}"/>
    <cellStyle name="Output 24 15 2" xfId="8161" xr:uid="{00000000-0005-0000-0000-0000AD1D0000}"/>
    <cellStyle name="Output 24 15 3" xfId="5939" xr:uid="{00000000-0005-0000-0000-0000AE1D0000}"/>
    <cellStyle name="Output 24 16" xfId="3229" xr:uid="{00000000-0005-0000-0000-0000AF1D0000}"/>
    <cellStyle name="Output 24 16 2" xfId="8209" xr:uid="{00000000-0005-0000-0000-0000B01D0000}"/>
    <cellStyle name="Output 24 16 3" xfId="5987" xr:uid="{00000000-0005-0000-0000-0000B11D0000}"/>
    <cellStyle name="Output 24 17" xfId="3275" xr:uid="{00000000-0005-0000-0000-0000B21D0000}"/>
    <cellStyle name="Output 24 17 2" xfId="8255" xr:uid="{00000000-0005-0000-0000-0000B31D0000}"/>
    <cellStyle name="Output 24 17 3" xfId="6033" xr:uid="{00000000-0005-0000-0000-0000B41D0000}"/>
    <cellStyle name="Output 24 18" xfId="3321" xr:uid="{00000000-0005-0000-0000-0000B51D0000}"/>
    <cellStyle name="Output 24 18 2" xfId="8301" xr:uid="{00000000-0005-0000-0000-0000B61D0000}"/>
    <cellStyle name="Output 24 18 3" xfId="6079" xr:uid="{00000000-0005-0000-0000-0000B71D0000}"/>
    <cellStyle name="Output 24 19" xfId="3367" xr:uid="{00000000-0005-0000-0000-0000B81D0000}"/>
    <cellStyle name="Output 24 19 2" xfId="8347" xr:uid="{00000000-0005-0000-0000-0000B91D0000}"/>
    <cellStyle name="Output 24 19 3" xfId="6125" xr:uid="{00000000-0005-0000-0000-0000BA1D0000}"/>
    <cellStyle name="Output 24 2" xfId="2166" xr:uid="{00000000-0005-0000-0000-0000BB1D0000}"/>
    <cellStyle name="Output 24 2 2" xfId="7148" xr:uid="{00000000-0005-0000-0000-0000BC1D0000}"/>
    <cellStyle name="Output 24 2 3" xfId="4927" xr:uid="{00000000-0005-0000-0000-0000BD1D0000}"/>
    <cellStyle name="Output 24 20" xfId="3413" xr:uid="{00000000-0005-0000-0000-0000BE1D0000}"/>
    <cellStyle name="Output 24 20 2" xfId="8393" xr:uid="{00000000-0005-0000-0000-0000BF1D0000}"/>
    <cellStyle name="Output 24 20 3" xfId="6171" xr:uid="{00000000-0005-0000-0000-0000C01D0000}"/>
    <cellStyle name="Output 24 21" xfId="4722" xr:uid="{00000000-0005-0000-0000-0000C11D0000}"/>
    <cellStyle name="Output 24 22" xfId="6943" xr:uid="{00000000-0005-0000-0000-0000C21D0000}"/>
    <cellStyle name="Output 24 23" xfId="3773" xr:uid="{00000000-0005-0000-0000-0000C31D0000}"/>
    <cellStyle name="Output 24 3" xfId="2240" xr:uid="{00000000-0005-0000-0000-0000C41D0000}"/>
    <cellStyle name="Output 24 3 2" xfId="7222" xr:uid="{00000000-0005-0000-0000-0000C51D0000}"/>
    <cellStyle name="Output 24 3 3" xfId="5001" xr:uid="{00000000-0005-0000-0000-0000C61D0000}"/>
    <cellStyle name="Output 24 4" xfId="2448" xr:uid="{00000000-0005-0000-0000-0000C71D0000}"/>
    <cellStyle name="Output 24 4 2" xfId="7428" xr:uid="{00000000-0005-0000-0000-0000C81D0000}"/>
    <cellStyle name="Output 24 4 3" xfId="5207" xr:uid="{00000000-0005-0000-0000-0000C91D0000}"/>
    <cellStyle name="Output 24 5" xfId="2518" xr:uid="{00000000-0005-0000-0000-0000CA1D0000}"/>
    <cellStyle name="Output 24 5 2" xfId="7498" xr:uid="{00000000-0005-0000-0000-0000CB1D0000}"/>
    <cellStyle name="Output 24 5 3" xfId="5277" xr:uid="{00000000-0005-0000-0000-0000CC1D0000}"/>
    <cellStyle name="Output 24 6" xfId="2593" xr:uid="{00000000-0005-0000-0000-0000CD1D0000}"/>
    <cellStyle name="Output 24 6 2" xfId="7573" xr:uid="{00000000-0005-0000-0000-0000CE1D0000}"/>
    <cellStyle name="Output 24 6 3" xfId="5352" xr:uid="{00000000-0005-0000-0000-0000CF1D0000}"/>
    <cellStyle name="Output 24 7" xfId="2658" xr:uid="{00000000-0005-0000-0000-0000D01D0000}"/>
    <cellStyle name="Output 24 7 2" xfId="7638" xr:uid="{00000000-0005-0000-0000-0000D11D0000}"/>
    <cellStyle name="Output 24 7 3" xfId="5417" xr:uid="{00000000-0005-0000-0000-0000D21D0000}"/>
    <cellStyle name="Output 24 8" xfId="2742" xr:uid="{00000000-0005-0000-0000-0000D31D0000}"/>
    <cellStyle name="Output 24 8 2" xfId="7722" xr:uid="{00000000-0005-0000-0000-0000D41D0000}"/>
    <cellStyle name="Output 24 8 3" xfId="5501" xr:uid="{00000000-0005-0000-0000-0000D51D0000}"/>
    <cellStyle name="Output 24 9" xfId="1766" xr:uid="{00000000-0005-0000-0000-0000D61D0000}"/>
    <cellStyle name="Output 24 9 2" xfId="6840" xr:uid="{00000000-0005-0000-0000-0000D71D0000}"/>
    <cellStyle name="Output 24 9 3" xfId="4535" xr:uid="{00000000-0005-0000-0000-0000D81D0000}"/>
    <cellStyle name="Output 25" xfId="1189" xr:uid="{00000000-0005-0000-0000-0000D91D0000}"/>
    <cellStyle name="Output 25 2" xfId="6263" xr:uid="{00000000-0005-0000-0000-0000DA1D0000}"/>
    <cellStyle name="Output 25 3" xfId="3959" xr:uid="{00000000-0005-0000-0000-0000DB1D0000}"/>
    <cellStyle name="Output 26" xfId="1746" xr:uid="{00000000-0005-0000-0000-0000DC1D0000}"/>
    <cellStyle name="Output 26 2" xfId="6820" xr:uid="{00000000-0005-0000-0000-0000DD1D0000}"/>
    <cellStyle name="Output 26 3" xfId="4515" xr:uid="{00000000-0005-0000-0000-0000DE1D0000}"/>
    <cellStyle name="Output 27" xfId="1370" xr:uid="{00000000-0005-0000-0000-0000DF1D0000}"/>
    <cellStyle name="Output 27 2" xfId="6444" xr:uid="{00000000-0005-0000-0000-0000E01D0000}"/>
    <cellStyle name="Output 27 3" xfId="4139" xr:uid="{00000000-0005-0000-0000-0000E11D0000}"/>
    <cellStyle name="Output 28" xfId="2015" xr:uid="{00000000-0005-0000-0000-0000E21D0000}"/>
    <cellStyle name="Output 28 2" xfId="6997" xr:uid="{00000000-0005-0000-0000-0000E31D0000}"/>
    <cellStyle name="Output 28 3" xfId="4776" xr:uid="{00000000-0005-0000-0000-0000E41D0000}"/>
    <cellStyle name="Output 29" xfId="3884" xr:uid="{00000000-0005-0000-0000-0000E51D0000}"/>
    <cellStyle name="Output 3" xfId="472" xr:uid="{00000000-0005-0000-0000-0000E61D0000}"/>
    <cellStyle name="Output 3 2" xfId="1974" xr:uid="{00000000-0005-0000-0000-0000E71D0000}"/>
    <cellStyle name="Output 3 2 10" xfId="2869" xr:uid="{00000000-0005-0000-0000-0000E81D0000}"/>
    <cellStyle name="Output 3 2 10 2" xfId="7849" xr:uid="{00000000-0005-0000-0000-0000E91D0000}"/>
    <cellStyle name="Output 3 2 10 3" xfId="5628" xr:uid="{00000000-0005-0000-0000-0000EA1D0000}"/>
    <cellStyle name="Output 3 2 11" xfId="2939" xr:uid="{00000000-0005-0000-0000-0000EB1D0000}"/>
    <cellStyle name="Output 3 2 11 2" xfId="7919" xr:uid="{00000000-0005-0000-0000-0000EC1D0000}"/>
    <cellStyle name="Output 3 2 11 3" xfId="5697" xr:uid="{00000000-0005-0000-0000-0000ED1D0000}"/>
    <cellStyle name="Output 3 2 12" xfId="2401" xr:uid="{00000000-0005-0000-0000-0000EE1D0000}"/>
    <cellStyle name="Output 3 2 12 2" xfId="7381" xr:uid="{00000000-0005-0000-0000-0000EF1D0000}"/>
    <cellStyle name="Output 3 2 12 3" xfId="5160" xr:uid="{00000000-0005-0000-0000-0000F01D0000}"/>
    <cellStyle name="Output 3 2 13" xfId="3058" xr:uid="{00000000-0005-0000-0000-0000F11D0000}"/>
    <cellStyle name="Output 3 2 13 2" xfId="8038" xr:uid="{00000000-0005-0000-0000-0000F21D0000}"/>
    <cellStyle name="Output 3 2 13 3" xfId="5816" xr:uid="{00000000-0005-0000-0000-0000F31D0000}"/>
    <cellStyle name="Output 3 2 14" xfId="3149" xr:uid="{00000000-0005-0000-0000-0000F41D0000}"/>
    <cellStyle name="Output 3 2 14 2" xfId="8129" xr:uid="{00000000-0005-0000-0000-0000F51D0000}"/>
    <cellStyle name="Output 3 2 14 3" xfId="5907" xr:uid="{00000000-0005-0000-0000-0000F61D0000}"/>
    <cellStyle name="Output 3 2 15" xfId="3197" xr:uid="{00000000-0005-0000-0000-0000F71D0000}"/>
    <cellStyle name="Output 3 2 15 2" xfId="8177" xr:uid="{00000000-0005-0000-0000-0000F81D0000}"/>
    <cellStyle name="Output 3 2 15 3" xfId="5955" xr:uid="{00000000-0005-0000-0000-0000F91D0000}"/>
    <cellStyle name="Output 3 2 16" xfId="3245" xr:uid="{00000000-0005-0000-0000-0000FA1D0000}"/>
    <cellStyle name="Output 3 2 16 2" xfId="8225" xr:uid="{00000000-0005-0000-0000-0000FB1D0000}"/>
    <cellStyle name="Output 3 2 16 3" xfId="6003" xr:uid="{00000000-0005-0000-0000-0000FC1D0000}"/>
    <cellStyle name="Output 3 2 17" xfId="3291" xr:uid="{00000000-0005-0000-0000-0000FD1D0000}"/>
    <cellStyle name="Output 3 2 17 2" xfId="8271" xr:uid="{00000000-0005-0000-0000-0000FE1D0000}"/>
    <cellStyle name="Output 3 2 17 3" xfId="6049" xr:uid="{00000000-0005-0000-0000-0000FF1D0000}"/>
    <cellStyle name="Output 3 2 18" xfId="3337" xr:uid="{00000000-0005-0000-0000-0000001E0000}"/>
    <cellStyle name="Output 3 2 18 2" xfId="8317" xr:uid="{00000000-0005-0000-0000-0000011E0000}"/>
    <cellStyle name="Output 3 2 18 3" xfId="6095" xr:uid="{00000000-0005-0000-0000-0000021E0000}"/>
    <cellStyle name="Output 3 2 19" xfId="3383" xr:uid="{00000000-0005-0000-0000-0000031E0000}"/>
    <cellStyle name="Output 3 2 19 2" xfId="8363" xr:uid="{00000000-0005-0000-0000-0000041E0000}"/>
    <cellStyle name="Output 3 2 19 3" xfId="6141" xr:uid="{00000000-0005-0000-0000-0000051E0000}"/>
    <cellStyle name="Output 3 2 2" xfId="2182" xr:uid="{00000000-0005-0000-0000-0000061E0000}"/>
    <cellStyle name="Output 3 2 2 2" xfId="7164" xr:uid="{00000000-0005-0000-0000-0000071E0000}"/>
    <cellStyle name="Output 3 2 2 3" xfId="4943" xr:uid="{00000000-0005-0000-0000-0000081E0000}"/>
    <cellStyle name="Output 3 2 20" xfId="3429" xr:uid="{00000000-0005-0000-0000-0000091E0000}"/>
    <cellStyle name="Output 3 2 20 2" xfId="8409" xr:uid="{00000000-0005-0000-0000-00000A1E0000}"/>
    <cellStyle name="Output 3 2 20 3" xfId="6187" xr:uid="{00000000-0005-0000-0000-00000B1E0000}"/>
    <cellStyle name="Output 3 2 21" xfId="4738" xr:uid="{00000000-0005-0000-0000-00000C1E0000}"/>
    <cellStyle name="Output 3 2 22" xfId="6959" xr:uid="{00000000-0005-0000-0000-00000D1E0000}"/>
    <cellStyle name="Output 3 2 23" xfId="3789" xr:uid="{00000000-0005-0000-0000-00000E1E0000}"/>
    <cellStyle name="Output 3 2 3" xfId="2256" xr:uid="{00000000-0005-0000-0000-00000F1E0000}"/>
    <cellStyle name="Output 3 2 3 2" xfId="7238" xr:uid="{00000000-0005-0000-0000-0000101E0000}"/>
    <cellStyle name="Output 3 2 3 3" xfId="5017" xr:uid="{00000000-0005-0000-0000-0000111E0000}"/>
    <cellStyle name="Output 3 2 4" xfId="2464" xr:uid="{00000000-0005-0000-0000-0000121E0000}"/>
    <cellStyle name="Output 3 2 4 2" xfId="7444" xr:uid="{00000000-0005-0000-0000-0000131E0000}"/>
    <cellStyle name="Output 3 2 4 3" xfId="5223" xr:uid="{00000000-0005-0000-0000-0000141E0000}"/>
    <cellStyle name="Output 3 2 5" xfId="2534" xr:uid="{00000000-0005-0000-0000-0000151E0000}"/>
    <cellStyle name="Output 3 2 5 2" xfId="7514" xr:uid="{00000000-0005-0000-0000-0000161E0000}"/>
    <cellStyle name="Output 3 2 5 3" xfId="5293" xr:uid="{00000000-0005-0000-0000-0000171E0000}"/>
    <cellStyle name="Output 3 2 6" xfId="2609" xr:uid="{00000000-0005-0000-0000-0000181E0000}"/>
    <cellStyle name="Output 3 2 6 2" xfId="7589" xr:uid="{00000000-0005-0000-0000-0000191E0000}"/>
    <cellStyle name="Output 3 2 6 3" xfId="5368" xr:uid="{00000000-0005-0000-0000-00001A1E0000}"/>
    <cellStyle name="Output 3 2 7" xfId="2674" xr:uid="{00000000-0005-0000-0000-00001B1E0000}"/>
    <cellStyle name="Output 3 2 7 2" xfId="7654" xr:uid="{00000000-0005-0000-0000-00001C1E0000}"/>
    <cellStyle name="Output 3 2 7 3" xfId="5433" xr:uid="{00000000-0005-0000-0000-00001D1E0000}"/>
    <cellStyle name="Output 3 2 8" xfId="2758" xr:uid="{00000000-0005-0000-0000-00001E1E0000}"/>
    <cellStyle name="Output 3 2 8 2" xfId="7738" xr:uid="{00000000-0005-0000-0000-00001F1E0000}"/>
    <cellStyle name="Output 3 2 8 3" xfId="5517" xr:uid="{00000000-0005-0000-0000-0000201E0000}"/>
    <cellStyle name="Output 3 2 9" xfId="2207" xr:uid="{00000000-0005-0000-0000-0000211E0000}"/>
    <cellStyle name="Output 3 2 9 2" xfId="7189" xr:uid="{00000000-0005-0000-0000-0000221E0000}"/>
    <cellStyle name="Output 3 2 9 3" xfId="4968" xr:uid="{00000000-0005-0000-0000-0000231E0000}"/>
    <cellStyle name="Output 3 3" xfId="1293" xr:uid="{00000000-0005-0000-0000-0000241E0000}"/>
    <cellStyle name="Output 3 3 2" xfId="6367" xr:uid="{00000000-0005-0000-0000-0000251E0000}"/>
    <cellStyle name="Output 3 3 3" xfId="4063" xr:uid="{00000000-0005-0000-0000-0000261E0000}"/>
    <cellStyle name="Output 3 4" xfId="1538" xr:uid="{00000000-0005-0000-0000-0000271E0000}"/>
    <cellStyle name="Output 3 4 2" xfId="6612" xr:uid="{00000000-0005-0000-0000-0000281E0000}"/>
    <cellStyle name="Output 3 4 3" xfId="4307" xr:uid="{00000000-0005-0000-0000-0000291E0000}"/>
    <cellStyle name="Output 3 5" xfId="1396" xr:uid="{00000000-0005-0000-0000-00002A1E0000}"/>
    <cellStyle name="Output 3 5 2" xfId="6470" xr:uid="{00000000-0005-0000-0000-00002B1E0000}"/>
    <cellStyle name="Output 3 5 3" xfId="4165" xr:uid="{00000000-0005-0000-0000-00002C1E0000}"/>
    <cellStyle name="Output 3 6" xfId="1484" xr:uid="{00000000-0005-0000-0000-00002D1E0000}"/>
    <cellStyle name="Output 3 6 2" xfId="6558" xr:uid="{00000000-0005-0000-0000-00002E1E0000}"/>
    <cellStyle name="Output 3 6 3" xfId="4253" xr:uid="{00000000-0005-0000-0000-00002F1E0000}"/>
    <cellStyle name="Output 3 7" xfId="3803" xr:uid="{00000000-0005-0000-0000-0000301E0000}"/>
    <cellStyle name="Output 3 8" xfId="3613" xr:uid="{00000000-0005-0000-0000-0000311E0000}"/>
    <cellStyle name="Output 30" xfId="3531" xr:uid="{00000000-0005-0000-0000-0000321E0000}"/>
    <cellStyle name="Output 4" xfId="473" xr:uid="{00000000-0005-0000-0000-0000331E0000}"/>
    <cellStyle name="Output 4 2" xfId="1975" xr:uid="{00000000-0005-0000-0000-0000341E0000}"/>
    <cellStyle name="Output 4 2 10" xfId="2870" xr:uid="{00000000-0005-0000-0000-0000351E0000}"/>
    <cellStyle name="Output 4 2 10 2" xfId="7850" xr:uid="{00000000-0005-0000-0000-0000361E0000}"/>
    <cellStyle name="Output 4 2 10 3" xfId="5629" xr:uid="{00000000-0005-0000-0000-0000371E0000}"/>
    <cellStyle name="Output 4 2 11" xfId="2940" xr:uid="{00000000-0005-0000-0000-0000381E0000}"/>
    <cellStyle name="Output 4 2 11 2" xfId="7920" xr:uid="{00000000-0005-0000-0000-0000391E0000}"/>
    <cellStyle name="Output 4 2 11 3" xfId="5698" xr:uid="{00000000-0005-0000-0000-00003A1E0000}"/>
    <cellStyle name="Output 4 2 12" xfId="2418" xr:uid="{00000000-0005-0000-0000-00003B1E0000}"/>
    <cellStyle name="Output 4 2 12 2" xfId="7398" xr:uid="{00000000-0005-0000-0000-00003C1E0000}"/>
    <cellStyle name="Output 4 2 12 3" xfId="5177" xr:uid="{00000000-0005-0000-0000-00003D1E0000}"/>
    <cellStyle name="Output 4 2 13" xfId="3059" xr:uid="{00000000-0005-0000-0000-00003E1E0000}"/>
    <cellStyle name="Output 4 2 13 2" xfId="8039" xr:uid="{00000000-0005-0000-0000-00003F1E0000}"/>
    <cellStyle name="Output 4 2 13 3" xfId="5817" xr:uid="{00000000-0005-0000-0000-0000401E0000}"/>
    <cellStyle name="Output 4 2 14" xfId="3150" xr:uid="{00000000-0005-0000-0000-0000411E0000}"/>
    <cellStyle name="Output 4 2 14 2" xfId="8130" xr:uid="{00000000-0005-0000-0000-0000421E0000}"/>
    <cellStyle name="Output 4 2 14 3" xfId="5908" xr:uid="{00000000-0005-0000-0000-0000431E0000}"/>
    <cellStyle name="Output 4 2 15" xfId="3198" xr:uid="{00000000-0005-0000-0000-0000441E0000}"/>
    <cellStyle name="Output 4 2 15 2" xfId="8178" xr:uid="{00000000-0005-0000-0000-0000451E0000}"/>
    <cellStyle name="Output 4 2 15 3" xfId="5956" xr:uid="{00000000-0005-0000-0000-0000461E0000}"/>
    <cellStyle name="Output 4 2 16" xfId="3246" xr:uid="{00000000-0005-0000-0000-0000471E0000}"/>
    <cellStyle name="Output 4 2 16 2" xfId="8226" xr:uid="{00000000-0005-0000-0000-0000481E0000}"/>
    <cellStyle name="Output 4 2 16 3" xfId="6004" xr:uid="{00000000-0005-0000-0000-0000491E0000}"/>
    <cellStyle name="Output 4 2 17" xfId="3292" xr:uid="{00000000-0005-0000-0000-00004A1E0000}"/>
    <cellStyle name="Output 4 2 17 2" xfId="8272" xr:uid="{00000000-0005-0000-0000-00004B1E0000}"/>
    <cellStyle name="Output 4 2 17 3" xfId="6050" xr:uid="{00000000-0005-0000-0000-00004C1E0000}"/>
    <cellStyle name="Output 4 2 18" xfId="3338" xr:uid="{00000000-0005-0000-0000-00004D1E0000}"/>
    <cellStyle name="Output 4 2 18 2" xfId="8318" xr:uid="{00000000-0005-0000-0000-00004E1E0000}"/>
    <cellStyle name="Output 4 2 18 3" xfId="6096" xr:uid="{00000000-0005-0000-0000-00004F1E0000}"/>
    <cellStyle name="Output 4 2 19" xfId="3384" xr:uid="{00000000-0005-0000-0000-0000501E0000}"/>
    <cellStyle name="Output 4 2 19 2" xfId="8364" xr:uid="{00000000-0005-0000-0000-0000511E0000}"/>
    <cellStyle name="Output 4 2 19 3" xfId="6142" xr:uid="{00000000-0005-0000-0000-0000521E0000}"/>
    <cellStyle name="Output 4 2 2" xfId="2183" xr:uid="{00000000-0005-0000-0000-0000531E0000}"/>
    <cellStyle name="Output 4 2 2 2" xfId="7165" xr:uid="{00000000-0005-0000-0000-0000541E0000}"/>
    <cellStyle name="Output 4 2 2 3" xfId="4944" xr:uid="{00000000-0005-0000-0000-0000551E0000}"/>
    <cellStyle name="Output 4 2 20" xfId="3430" xr:uid="{00000000-0005-0000-0000-0000561E0000}"/>
    <cellStyle name="Output 4 2 20 2" xfId="8410" xr:uid="{00000000-0005-0000-0000-0000571E0000}"/>
    <cellStyle name="Output 4 2 20 3" xfId="6188" xr:uid="{00000000-0005-0000-0000-0000581E0000}"/>
    <cellStyle name="Output 4 2 21" xfId="4739" xr:uid="{00000000-0005-0000-0000-0000591E0000}"/>
    <cellStyle name="Output 4 2 22" xfId="6960" xr:uid="{00000000-0005-0000-0000-00005A1E0000}"/>
    <cellStyle name="Output 4 2 23" xfId="3790" xr:uid="{00000000-0005-0000-0000-00005B1E0000}"/>
    <cellStyle name="Output 4 2 3" xfId="2257" xr:uid="{00000000-0005-0000-0000-00005C1E0000}"/>
    <cellStyle name="Output 4 2 3 2" xfId="7239" xr:uid="{00000000-0005-0000-0000-00005D1E0000}"/>
    <cellStyle name="Output 4 2 3 3" xfId="5018" xr:uid="{00000000-0005-0000-0000-00005E1E0000}"/>
    <cellStyle name="Output 4 2 4" xfId="2465" xr:uid="{00000000-0005-0000-0000-00005F1E0000}"/>
    <cellStyle name="Output 4 2 4 2" xfId="7445" xr:uid="{00000000-0005-0000-0000-0000601E0000}"/>
    <cellStyle name="Output 4 2 4 3" xfId="5224" xr:uid="{00000000-0005-0000-0000-0000611E0000}"/>
    <cellStyle name="Output 4 2 5" xfId="2535" xr:uid="{00000000-0005-0000-0000-0000621E0000}"/>
    <cellStyle name="Output 4 2 5 2" xfId="7515" xr:uid="{00000000-0005-0000-0000-0000631E0000}"/>
    <cellStyle name="Output 4 2 5 3" xfId="5294" xr:uid="{00000000-0005-0000-0000-0000641E0000}"/>
    <cellStyle name="Output 4 2 6" xfId="2610" xr:uid="{00000000-0005-0000-0000-0000651E0000}"/>
    <cellStyle name="Output 4 2 6 2" xfId="7590" xr:uid="{00000000-0005-0000-0000-0000661E0000}"/>
    <cellStyle name="Output 4 2 6 3" xfId="5369" xr:uid="{00000000-0005-0000-0000-0000671E0000}"/>
    <cellStyle name="Output 4 2 7" xfId="2675" xr:uid="{00000000-0005-0000-0000-0000681E0000}"/>
    <cellStyle name="Output 4 2 7 2" xfId="7655" xr:uid="{00000000-0005-0000-0000-0000691E0000}"/>
    <cellStyle name="Output 4 2 7 3" xfId="5434" xr:uid="{00000000-0005-0000-0000-00006A1E0000}"/>
    <cellStyle name="Output 4 2 8" xfId="2759" xr:uid="{00000000-0005-0000-0000-00006B1E0000}"/>
    <cellStyle name="Output 4 2 8 2" xfId="7739" xr:uid="{00000000-0005-0000-0000-00006C1E0000}"/>
    <cellStyle name="Output 4 2 8 3" xfId="5518" xr:uid="{00000000-0005-0000-0000-00006D1E0000}"/>
    <cellStyle name="Output 4 2 9" xfId="2202" xr:uid="{00000000-0005-0000-0000-00006E1E0000}"/>
    <cellStyle name="Output 4 2 9 2" xfId="7184" xr:uid="{00000000-0005-0000-0000-00006F1E0000}"/>
    <cellStyle name="Output 4 2 9 3" xfId="4963" xr:uid="{00000000-0005-0000-0000-0000701E0000}"/>
    <cellStyle name="Output 4 3" xfId="1294" xr:uid="{00000000-0005-0000-0000-0000711E0000}"/>
    <cellStyle name="Output 4 3 2" xfId="6368" xr:uid="{00000000-0005-0000-0000-0000721E0000}"/>
    <cellStyle name="Output 4 3 3" xfId="4064" xr:uid="{00000000-0005-0000-0000-0000731E0000}"/>
    <cellStyle name="Output 4 4" xfId="1537" xr:uid="{00000000-0005-0000-0000-0000741E0000}"/>
    <cellStyle name="Output 4 4 2" xfId="6611" xr:uid="{00000000-0005-0000-0000-0000751E0000}"/>
    <cellStyle name="Output 4 4 3" xfId="4306" xr:uid="{00000000-0005-0000-0000-0000761E0000}"/>
    <cellStyle name="Output 4 5" xfId="1397" xr:uid="{00000000-0005-0000-0000-0000771E0000}"/>
    <cellStyle name="Output 4 5 2" xfId="6471" xr:uid="{00000000-0005-0000-0000-0000781E0000}"/>
    <cellStyle name="Output 4 5 3" xfId="4166" xr:uid="{00000000-0005-0000-0000-0000791E0000}"/>
    <cellStyle name="Output 4 6" xfId="2967" xr:uid="{00000000-0005-0000-0000-00007A1E0000}"/>
    <cellStyle name="Output 4 6 2" xfId="7947" xr:uid="{00000000-0005-0000-0000-00007B1E0000}"/>
    <cellStyle name="Output 4 6 3" xfId="5725" xr:uid="{00000000-0005-0000-0000-00007C1E0000}"/>
    <cellStyle name="Output 4 7" xfId="3802" xr:uid="{00000000-0005-0000-0000-00007D1E0000}"/>
    <cellStyle name="Output 4 8" xfId="3614" xr:uid="{00000000-0005-0000-0000-00007E1E0000}"/>
    <cellStyle name="Output 5" xfId="474" xr:uid="{00000000-0005-0000-0000-00007F1E0000}"/>
    <cellStyle name="Output 5 2" xfId="1976" xr:uid="{00000000-0005-0000-0000-0000801E0000}"/>
    <cellStyle name="Output 5 2 10" xfId="2871" xr:uid="{00000000-0005-0000-0000-0000811E0000}"/>
    <cellStyle name="Output 5 2 10 2" xfId="7851" xr:uid="{00000000-0005-0000-0000-0000821E0000}"/>
    <cellStyle name="Output 5 2 10 3" xfId="5630" xr:uid="{00000000-0005-0000-0000-0000831E0000}"/>
    <cellStyle name="Output 5 2 11" xfId="2941" xr:uid="{00000000-0005-0000-0000-0000841E0000}"/>
    <cellStyle name="Output 5 2 11 2" xfId="7921" xr:uid="{00000000-0005-0000-0000-0000851E0000}"/>
    <cellStyle name="Output 5 2 11 3" xfId="5699" xr:uid="{00000000-0005-0000-0000-0000861E0000}"/>
    <cellStyle name="Output 5 2 12" xfId="1376" xr:uid="{00000000-0005-0000-0000-0000871E0000}"/>
    <cellStyle name="Output 5 2 12 2" xfId="6450" xr:uid="{00000000-0005-0000-0000-0000881E0000}"/>
    <cellStyle name="Output 5 2 12 3" xfId="4145" xr:uid="{00000000-0005-0000-0000-0000891E0000}"/>
    <cellStyle name="Output 5 2 13" xfId="3060" xr:uid="{00000000-0005-0000-0000-00008A1E0000}"/>
    <cellStyle name="Output 5 2 13 2" xfId="8040" xr:uid="{00000000-0005-0000-0000-00008B1E0000}"/>
    <cellStyle name="Output 5 2 13 3" xfId="5818" xr:uid="{00000000-0005-0000-0000-00008C1E0000}"/>
    <cellStyle name="Output 5 2 14" xfId="3151" xr:uid="{00000000-0005-0000-0000-00008D1E0000}"/>
    <cellStyle name="Output 5 2 14 2" xfId="8131" xr:uid="{00000000-0005-0000-0000-00008E1E0000}"/>
    <cellStyle name="Output 5 2 14 3" xfId="5909" xr:uid="{00000000-0005-0000-0000-00008F1E0000}"/>
    <cellStyle name="Output 5 2 15" xfId="3199" xr:uid="{00000000-0005-0000-0000-0000901E0000}"/>
    <cellStyle name="Output 5 2 15 2" xfId="8179" xr:uid="{00000000-0005-0000-0000-0000911E0000}"/>
    <cellStyle name="Output 5 2 15 3" xfId="5957" xr:uid="{00000000-0005-0000-0000-0000921E0000}"/>
    <cellStyle name="Output 5 2 16" xfId="3247" xr:uid="{00000000-0005-0000-0000-0000931E0000}"/>
    <cellStyle name="Output 5 2 16 2" xfId="8227" xr:uid="{00000000-0005-0000-0000-0000941E0000}"/>
    <cellStyle name="Output 5 2 16 3" xfId="6005" xr:uid="{00000000-0005-0000-0000-0000951E0000}"/>
    <cellStyle name="Output 5 2 17" xfId="3293" xr:uid="{00000000-0005-0000-0000-0000961E0000}"/>
    <cellStyle name="Output 5 2 17 2" xfId="8273" xr:uid="{00000000-0005-0000-0000-0000971E0000}"/>
    <cellStyle name="Output 5 2 17 3" xfId="6051" xr:uid="{00000000-0005-0000-0000-0000981E0000}"/>
    <cellStyle name="Output 5 2 18" xfId="3339" xr:uid="{00000000-0005-0000-0000-0000991E0000}"/>
    <cellStyle name="Output 5 2 18 2" xfId="8319" xr:uid="{00000000-0005-0000-0000-00009A1E0000}"/>
    <cellStyle name="Output 5 2 18 3" xfId="6097" xr:uid="{00000000-0005-0000-0000-00009B1E0000}"/>
    <cellStyle name="Output 5 2 19" xfId="3385" xr:uid="{00000000-0005-0000-0000-00009C1E0000}"/>
    <cellStyle name="Output 5 2 19 2" xfId="8365" xr:uid="{00000000-0005-0000-0000-00009D1E0000}"/>
    <cellStyle name="Output 5 2 19 3" xfId="6143" xr:uid="{00000000-0005-0000-0000-00009E1E0000}"/>
    <cellStyle name="Output 5 2 2" xfId="2184" xr:uid="{00000000-0005-0000-0000-00009F1E0000}"/>
    <cellStyle name="Output 5 2 2 2" xfId="7166" xr:uid="{00000000-0005-0000-0000-0000A01E0000}"/>
    <cellStyle name="Output 5 2 2 3" xfId="4945" xr:uid="{00000000-0005-0000-0000-0000A11E0000}"/>
    <cellStyle name="Output 5 2 20" xfId="3431" xr:uid="{00000000-0005-0000-0000-0000A21E0000}"/>
    <cellStyle name="Output 5 2 20 2" xfId="8411" xr:uid="{00000000-0005-0000-0000-0000A31E0000}"/>
    <cellStyle name="Output 5 2 20 3" xfId="6189" xr:uid="{00000000-0005-0000-0000-0000A41E0000}"/>
    <cellStyle name="Output 5 2 21" xfId="4740" xr:uid="{00000000-0005-0000-0000-0000A51E0000}"/>
    <cellStyle name="Output 5 2 22" xfId="6961" xr:uid="{00000000-0005-0000-0000-0000A61E0000}"/>
    <cellStyle name="Output 5 2 23" xfId="3791" xr:uid="{00000000-0005-0000-0000-0000A71E0000}"/>
    <cellStyle name="Output 5 2 3" xfId="2258" xr:uid="{00000000-0005-0000-0000-0000A81E0000}"/>
    <cellStyle name="Output 5 2 3 2" xfId="7240" xr:uid="{00000000-0005-0000-0000-0000A91E0000}"/>
    <cellStyle name="Output 5 2 3 3" xfId="5019" xr:uid="{00000000-0005-0000-0000-0000AA1E0000}"/>
    <cellStyle name="Output 5 2 4" xfId="2466" xr:uid="{00000000-0005-0000-0000-0000AB1E0000}"/>
    <cellStyle name="Output 5 2 4 2" xfId="7446" xr:uid="{00000000-0005-0000-0000-0000AC1E0000}"/>
    <cellStyle name="Output 5 2 4 3" xfId="5225" xr:uid="{00000000-0005-0000-0000-0000AD1E0000}"/>
    <cellStyle name="Output 5 2 5" xfId="2536" xr:uid="{00000000-0005-0000-0000-0000AE1E0000}"/>
    <cellStyle name="Output 5 2 5 2" xfId="7516" xr:uid="{00000000-0005-0000-0000-0000AF1E0000}"/>
    <cellStyle name="Output 5 2 5 3" xfId="5295" xr:uid="{00000000-0005-0000-0000-0000B01E0000}"/>
    <cellStyle name="Output 5 2 6" xfId="2611" xr:uid="{00000000-0005-0000-0000-0000B11E0000}"/>
    <cellStyle name="Output 5 2 6 2" xfId="7591" xr:uid="{00000000-0005-0000-0000-0000B21E0000}"/>
    <cellStyle name="Output 5 2 6 3" xfId="5370" xr:uid="{00000000-0005-0000-0000-0000B31E0000}"/>
    <cellStyle name="Output 5 2 7" xfId="2676" xr:uid="{00000000-0005-0000-0000-0000B41E0000}"/>
    <cellStyle name="Output 5 2 7 2" xfId="7656" xr:uid="{00000000-0005-0000-0000-0000B51E0000}"/>
    <cellStyle name="Output 5 2 7 3" xfId="5435" xr:uid="{00000000-0005-0000-0000-0000B61E0000}"/>
    <cellStyle name="Output 5 2 8" xfId="2760" xr:uid="{00000000-0005-0000-0000-0000B71E0000}"/>
    <cellStyle name="Output 5 2 8 2" xfId="7740" xr:uid="{00000000-0005-0000-0000-0000B81E0000}"/>
    <cellStyle name="Output 5 2 8 3" xfId="5519" xr:uid="{00000000-0005-0000-0000-0000B91E0000}"/>
    <cellStyle name="Output 5 2 9" xfId="1460" xr:uid="{00000000-0005-0000-0000-0000BA1E0000}"/>
    <cellStyle name="Output 5 2 9 2" xfId="6534" xr:uid="{00000000-0005-0000-0000-0000BB1E0000}"/>
    <cellStyle name="Output 5 2 9 3" xfId="4229" xr:uid="{00000000-0005-0000-0000-0000BC1E0000}"/>
    <cellStyle name="Output 5 3" xfId="1295" xr:uid="{00000000-0005-0000-0000-0000BD1E0000}"/>
    <cellStyle name="Output 5 3 2" xfId="6369" xr:uid="{00000000-0005-0000-0000-0000BE1E0000}"/>
    <cellStyle name="Output 5 3 3" xfId="4065" xr:uid="{00000000-0005-0000-0000-0000BF1E0000}"/>
    <cellStyle name="Output 5 4" xfId="1536" xr:uid="{00000000-0005-0000-0000-0000C01E0000}"/>
    <cellStyle name="Output 5 4 2" xfId="6610" xr:uid="{00000000-0005-0000-0000-0000C11E0000}"/>
    <cellStyle name="Output 5 4 3" xfId="4305" xr:uid="{00000000-0005-0000-0000-0000C21E0000}"/>
    <cellStyle name="Output 5 5" xfId="1398" xr:uid="{00000000-0005-0000-0000-0000C31E0000}"/>
    <cellStyle name="Output 5 5 2" xfId="6472" xr:uid="{00000000-0005-0000-0000-0000C41E0000}"/>
    <cellStyle name="Output 5 5 3" xfId="4167" xr:uid="{00000000-0005-0000-0000-0000C51E0000}"/>
    <cellStyle name="Output 5 6" xfId="2007" xr:uid="{00000000-0005-0000-0000-0000C61E0000}"/>
    <cellStyle name="Output 5 6 2" xfId="6989" xr:uid="{00000000-0005-0000-0000-0000C71E0000}"/>
    <cellStyle name="Output 5 6 3" xfId="4768" xr:uid="{00000000-0005-0000-0000-0000C81E0000}"/>
    <cellStyle name="Output 5 7" xfId="3801" xr:uid="{00000000-0005-0000-0000-0000C91E0000}"/>
    <cellStyle name="Output 5 8" xfId="3615" xr:uid="{00000000-0005-0000-0000-0000CA1E0000}"/>
    <cellStyle name="Output 6" xfId="475" xr:uid="{00000000-0005-0000-0000-0000CB1E0000}"/>
    <cellStyle name="Output 6 2" xfId="1977" xr:uid="{00000000-0005-0000-0000-0000CC1E0000}"/>
    <cellStyle name="Output 6 2 10" xfId="2872" xr:uid="{00000000-0005-0000-0000-0000CD1E0000}"/>
    <cellStyle name="Output 6 2 10 2" xfId="7852" xr:uid="{00000000-0005-0000-0000-0000CE1E0000}"/>
    <cellStyle name="Output 6 2 10 3" xfId="5631" xr:uid="{00000000-0005-0000-0000-0000CF1E0000}"/>
    <cellStyle name="Output 6 2 11" xfId="2942" xr:uid="{00000000-0005-0000-0000-0000D01E0000}"/>
    <cellStyle name="Output 6 2 11 2" xfId="7922" xr:uid="{00000000-0005-0000-0000-0000D11E0000}"/>
    <cellStyle name="Output 6 2 11 3" xfId="5700" xr:uid="{00000000-0005-0000-0000-0000D21E0000}"/>
    <cellStyle name="Output 6 2 12" xfId="2017" xr:uid="{00000000-0005-0000-0000-0000D31E0000}"/>
    <cellStyle name="Output 6 2 12 2" xfId="6999" xr:uid="{00000000-0005-0000-0000-0000D41E0000}"/>
    <cellStyle name="Output 6 2 12 3" xfId="4778" xr:uid="{00000000-0005-0000-0000-0000D51E0000}"/>
    <cellStyle name="Output 6 2 13" xfId="3061" xr:uid="{00000000-0005-0000-0000-0000D61E0000}"/>
    <cellStyle name="Output 6 2 13 2" xfId="8041" xr:uid="{00000000-0005-0000-0000-0000D71E0000}"/>
    <cellStyle name="Output 6 2 13 3" xfId="5819" xr:uid="{00000000-0005-0000-0000-0000D81E0000}"/>
    <cellStyle name="Output 6 2 14" xfId="3152" xr:uid="{00000000-0005-0000-0000-0000D91E0000}"/>
    <cellStyle name="Output 6 2 14 2" xfId="8132" xr:uid="{00000000-0005-0000-0000-0000DA1E0000}"/>
    <cellStyle name="Output 6 2 14 3" xfId="5910" xr:uid="{00000000-0005-0000-0000-0000DB1E0000}"/>
    <cellStyle name="Output 6 2 15" xfId="3200" xr:uid="{00000000-0005-0000-0000-0000DC1E0000}"/>
    <cellStyle name="Output 6 2 15 2" xfId="8180" xr:uid="{00000000-0005-0000-0000-0000DD1E0000}"/>
    <cellStyle name="Output 6 2 15 3" xfId="5958" xr:uid="{00000000-0005-0000-0000-0000DE1E0000}"/>
    <cellStyle name="Output 6 2 16" xfId="3248" xr:uid="{00000000-0005-0000-0000-0000DF1E0000}"/>
    <cellStyle name="Output 6 2 16 2" xfId="8228" xr:uid="{00000000-0005-0000-0000-0000E01E0000}"/>
    <cellStyle name="Output 6 2 16 3" xfId="6006" xr:uid="{00000000-0005-0000-0000-0000E11E0000}"/>
    <cellStyle name="Output 6 2 17" xfId="3294" xr:uid="{00000000-0005-0000-0000-0000E21E0000}"/>
    <cellStyle name="Output 6 2 17 2" xfId="8274" xr:uid="{00000000-0005-0000-0000-0000E31E0000}"/>
    <cellStyle name="Output 6 2 17 3" xfId="6052" xr:uid="{00000000-0005-0000-0000-0000E41E0000}"/>
    <cellStyle name="Output 6 2 18" xfId="3340" xr:uid="{00000000-0005-0000-0000-0000E51E0000}"/>
    <cellStyle name="Output 6 2 18 2" xfId="8320" xr:uid="{00000000-0005-0000-0000-0000E61E0000}"/>
    <cellStyle name="Output 6 2 18 3" xfId="6098" xr:uid="{00000000-0005-0000-0000-0000E71E0000}"/>
    <cellStyle name="Output 6 2 19" xfId="3386" xr:uid="{00000000-0005-0000-0000-0000E81E0000}"/>
    <cellStyle name="Output 6 2 19 2" xfId="8366" xr:uid="{00000000-0005-0000-0000-0000E91E0000}"/>
    <cellStyle name="Output 6 2 19 3" xfId="6144" xr:uid="{00000000-0005-0000-0000-0000EA1E0000}"/>
    <cellStyle name="Output 6 2 2" xfId="2185" xr:uid="{00000000-0005-0000-0000-0000EB1E0000}"/>
    <cellStyle name="Output 6 2 2 2" xfId="7167" xr:uid="{00000000-0005-0000-0000-0000EC1E0000}"/>
    <cellStyle name="Output 6 2 2 3" xfId="4946" xr:uid="{00000000-0005-0000-0000-0000ED1E0000}"/>
    <cellStyle name="Output 6 2 20" xfId="3432" xr:uid="{00000000-0005-0000-0000-0000EE1E0000}"/>
    <cellStyle name="Output 6 2 20 2" xfId="8412" xr:uid="{00000000-0005-0000-0000-0000EF1E0000}"/>
    <cellStyle name="Output 6 2 20 3" xfId="6190" xr:uid="{00000000-0005-0000-0000-0000F01E0000}"/>
    <cellStyle name="Output 6 2 21" xfId="4741" xr:uid="{00000000-0005-0000-0000-0000F11E0000}"/>
    <cellStyle name="Output 6 2 22" xfId="6962" xr:uid="{00000000-0005-0000-0000-0000F21E0000}"/>
    <cellStyle name="Output 6 2 23" xfId="3792" xr:uid="{00000000-0005-0000-0000-0000F31E0000}"/>
    <cellStyle name="Output 6 2 3" xfId="2259" xr:uid="{00000000-0005-0000-0000-0000F41E0000}"/>
    <cellStyle name="Output 6 2 3 2" xfId="7241" xr:uid="{00000000-0005-0000-0000-0000F51E0000}"/>
    <cellStyle name="Output 6 2 3 3" xfId="5020" xr:uid="{00000000-0005-0000-0000-0000F61E0000}"/>
    <cellStyle name="Output 6 2 4" xfId="2467" xr:uid="{00000000-0005-0000-0000-0000F71E0000}"/>
    <cellStyle name="Output 6 2 4 2" xfId="7447" xr:uid="{00000000-0005-0000-0000-0000F81E0000}"/>
    <cellStyle name="Output 6 2 4 3" xfId="5226" xr:uid="{00000000-0005-0000-0000-0000F91E0000}"/>
    <cellStyle name="Output 6 2 5" xfId="2537" xr:uid="{00000000-0005-0000-0000-0000FA1E0000}"/>
    <cellStyle name="Output 6 2 5 2" xfId="7517" xr:uid="{00000000-0005-0000-0000-0000FB1E0000}"/>
    <cellStyle name="Output 6 2 5 3" xfId="5296" xr:uid="{00000000-0005-0000-0000-0000FC1E0000}"/>
    <cellStyle name="Output 6 2 6" xfId="2612" xr:uid="{00000000-0005-0000-0000-0000FD1E0000}"/>
    <cellStyle name="Output 6 2 6 2" xfId="7592" xr:uid="{00000000-0005-0000-0000-0000FE1E0000}"/>
    <cellStyle name="Output 6 2 6 3" xfId="5371" xr:uid="{00000000-0005-0000-0000-0000FF1E0000}"/>
    <cellStyle name="Output 6 2 7" xfId="2677" xr:uid="{00000000-0005-0000-0000-0000001F0000}"/>
    <cellStyle name="Output 6 2 7 2" xfId="7657" xr:uid="{00000000-0005-0000-0000-0000011F0000}"/>
    <cellStyle name="Output 6 2 7 3" xfId="5436" xr:uid="{00000000-0005-0000-0000-0000021F0000}"/>
    <cellStyle name="Output 6 2 8" xfId="2761" xr:uid="{00000000-0005-0000-0000-0000031F0000}"/>
    <cellStyle name="Output 6 2 8 2" xfId="7741" xr:uid="{00000000-0005-0000-0000-0000041F0000}"/>
    <cellStyle name="Output 6 2 8 3" xfId="5520" xr:uid="{00000000-0005-0000-0000-0000051F0000}"/>
    <cellStyle name="Output 6 2 9" xfId="2198" xr:uid="{00000000-0005-0000-0000-0000061F0000}"/>
    <cellStyle name="Output 6 2 9 2" xfId="7180" xr:uid="{00000000-0005-0000-0000-0000071F0000}"/>
    <cellStyle name="Output 6 2 9 3" xfId="4959" xr:uid="{00000000-0005-0000-0000-0000081F0000}"/>
    <cellStyle name="Output 6 3" xfId="1296" xr:uid="{00000000-0005-0000-0000-0000091F0000}"/>
    <cellStyle name="Output 6 3 2" xfId="6370" xr:uid="{00000000-0005-0000-0000-00000A1F0000}"/>
    <cellStyle name="Output 6 3 3" xfId="4066" xr:uid="{00000000-0005-0000-0000-00000B1F0000}"/>
    <cellStyle name="Output 6 4" xfId="1535" xr:uid="{00000000-0005-0000-0000-00000C1F0000}"/>
    <cellStyle name="Output 6 4 2" xfId="6609" xr:uid="{00000000-0005-0000-0000-00000D1F0000}"/>
    <cellStyle name="Output 6 4 3" xfId="4304" xr:uid="{00000000-0005-0000-0000-00000E1F0000}"/>
    <cellStyle name="Output 6 5" xfId="2137" xr:uid="{00000000-0005-0000-0000-00000F1F0000}"/>
    <cellStyle name="Output 6 5 2" xfId="7119" xr:uid="{00000000-0005-0000-0000-0000101F0000}"/>
    <cellStyle name="Output 6 5 3" xfId="4898" xr:uid="{00000000-0005-0000-0000-0000111F0000}"/>
    <cellStyle name="Output 6 6" xfId="2966" xr:uid="{00000000-0005-0000-0000-0000121F0000}"/>
    <cellStyle name="Output 6 6 2" xfId="7946" xr:uid="{00000000-0005-0000-0000-0000131F0000}"/>
    <cellStyle name="Output 6 6 3" xfId="5724" xr:uid="{00000000-0005-0000-0000-0000141F0000}"/>
    <cellStyle name="Output 6 7" xfId="3800" xr:uid="{00000000-0005-0000-0000-0000151F0000}"/>
    <cellStyle name="Output 6 8" xfId="3616" xr:uid="{00000000-0005-0000-0000-0000161F0000}"/>
    <cellStyle name="Output 7" xfId="476" xr:uid="{00000000-0005-0000-0000-0000171F0000}"/>
    <cellStyle name="Output 7 2" xfId="1978" xr:uid="{00000000-0005-0000-0000-0000181F0000}"/>
    <cellStyle name="Output 7 2 10" xfId="2873" xr:uid="{00000000-0005-0000-0000-0000191F0000}"/>
    <cellStyle name="Output 7 2 10 2" xfId="7853" xr:uid="{00000000-0005-0000-0000-00001A1F0000}"/>
    <cellStyle name="Output 7 2 10 3" xfId="5632" xr:uid="{00000000-0005-0000-0000-00001B1F0000}"/>
    <cellStyle name="Output 7 2 11" xfId="2943" xr:uid="{00000000-0005-0000-0000-00001C1F0000}"/>
    <cellStyle name="Output 7 2 11 2" xfId="7923" xr:uid="{00000000-0005-0000-0000-00001D1F0000}"/>
    <cellStyle name="Output 7 2 11 3" xfId="5701" xr:uid="{00000000-0005-0000-0000-00001E1F0000}"/>
    <cellStyle name="Output 7 2 12" xfId="2133" xr:uid="{00000000-0005-0000-0000-00001F1F0000}"/>
    <cellStyle name="Output 7 2 12 2" xfId="7115" xr:uid="{00000000-0005-0000-0000-0000201F0000}"/>
    <cellStyle name="Output 7 2 12 3" xfId="4894" xr:uid="{00000000-0005-0000-0000-0000211F0000}"/>
    <cellStyle name="Output 7 2 13" xfId="3062" xr:uid="{00000000-0005-0000-0000-0000221F0000}"/>
    <cellStyle name="Output 7 2 13 2" xfId="8042" xr:uid="{00000000-0005-0000-0000-0000231F0000}"/>
    <cellStyle name="Output 7 2 13 3" xfId="5820" xr:uid="{00000000-0005-0000-0000-0000241F0000}"/>
    <cellStyle name="Output 7 2 14" xfId="3153" xr:uid="{00000000-0005-0000-0000-0000251F0000}"/>
    <cellStyle name="Output 7 2 14 2" xfId="8133" xr:uid="{00000000-0005-0000-0000-0000261F0000}"/>
    <cellStyle name="Output 7 2 14 3" xfId="5911" xr:uid="{00000000-0005-0000-0000-0000271F0000}"/>
    <cellStyle name="Output 7 2 15" xfId="3201" xr:uid="{00000000-0005-0000-0000-0000281F0000}"/>
    <cellStyle name="Output 7 2 15 2" xfId="8181" xr:uid="{00000000-0005-0000-0000-0000291F0000}"/>
    <cellStyle name="Output 7 2 15 3" xfId="5959" xr:uid="{00000000-0005-0000-0000-00002A1F0000}"/>
    <cellStyle name="Output 7 2 16" xfId="3249" xr:uid="{00000000-0005-0000-0000-00002B1F0000}"/>
    <cellStyle name="Output 7 2 16 2" xfId="8229" xr:uid="{00000000-0005-0000-0000-00002C1F0000}"/>
    <cellStyle name="Output 7 2 16 3" xfId="6007" xr:uid="{00000000-0005-0000-0000-00002D1F0000}"/>
    <cellStyle name="Output 7 2 17" xfId="3295" xr:uid="{00000000-0005-0000-0000-00002E1F0000}"/>
    <cellStyle name="Output 7 2 17 2" xfId="8275" xr:uid="{00000000-0005-0000-0000-00002F1F0000}"/>
    <cellStyle name="Output 7 2 17 3" xfId="6053" xr:uid="{00000000-0005-0000-0000-0000301F0000}"/>
    <cellStyle name="Output 7 2 18" xfId="3341" xr:uid="{00000000-0005-0000-0000-0000311F0000}"/>
    <cellStyle name="Output 7 2 18 2" xfId="8321" xr:uid="{00000000-0005-0000-0000-0000321F0000}"/>
    <cellStyle name="Output 7 2 18 3" xfId="6099" xr:uid="{00000000-0005-0000-0000-0000331F0000}"/>
    <cellStyle name="Output 7 2 19" xfId="3387" xr:uid="{00000000-0005-0000-0000-0000341F0000}"/>
    <cellStyle name="Output 7 2 19 2" xfId="8367" xr:uid="{00000000-0005-0000-0000-0000351F0000}"/>
    <cellStyle name="Output 7 2 19 3" xfId="6145" xr:uid="{00000000-0005-0000-0000-0000361F0000}"/>
    <cellStyle name="Output 7 2 2" xfId="2186" xr:uid="{00000000-0005-0000-0000-0000371F0000}"/>
    <cellStyle name="Output 7 2 2 2" xfId="7168" xr:uid="{00000000-0005-0000-0000-0000381F0000}"/>
    <cellStyle name="Output 7 2 2 3" xfId="4947" xr:uid="{00000000-0005-0000-0000-0000391F0000}"/>
    <cellStyle name="Output 7 2 20" xfId="3433" xr:uid="{00000000-0005-0000-0000-00003A1F0000}"/>
    <cellStyle name="Output 7 2 20 2" xfId="8413" xr:uid="{00000000-0005-0000-0000-00003B1F0000}"/>
    <cellStyle name="Output 7 2 20 3" xfId="6191" xr:uid="{00000000-0005-0000-0000-00003C1F0000}"/>
    <cellStyle name="Output 7 2 21" xfId="4742" xr:uid="{00000000-0005-0000-0000-00003D1F0000}"/>
    <cellStyle name="Output 7 2 22" xfId="6963" xr:uid="{00000000-0005-0000-0000-00003E1F0000}"/>
    <cellStyle name="Output 7 2 23" xfId="3793" xr:uid="{00000000-0005-0000-0000-00003F1F0000}"/>
    <cellStyle name="Output 7 2 3" xfId="2260" xr:uid="{00000000-0005-0000-0000-0000401F0000}"/>
    <cellStyle name="Output 7 2 3 2" xfId="7242" xr:uid="{00000000-0005-0000-0000-0000411F0000}"/>
    <cellStyle name="Output 7 2 3 3" xfId="5021" xr:uid="{00000000-0005-0000-0000-0000421F0000}"/>
    <cellStyle name="Output 7 2 4" xfId="2468" xr:uid="{00000000-0005-0000-0000-0000431F0000}"/>
    <cellStyle name="Output 7 2 4 2" xfId="7448" xr:uid="{00000000-0005-0000-0000-0000441F0000}"/>
    <cellStyle name="Output 7 2 4 3" xfId="5227" xr:uid="{00000000-0005-0000-0000-0000451F0000}"/>
    <cellStyle name="Output 7 2 5" xfId="2538" xr:uid="{00000000-0005-0000-0000-0000461F0000}"/>
    <cellStyle name="Output 7 2 5 2" xfId="7518" xr:uid="{00000000-0005-0000-0000-0000471F0000}"/>
    <cellStyle name="Output 7 2 5 3" xfId="5297" xr:uid="{00000000-0005-0000-0000-0000481F0000}"/>
    <cellStyle name="Output 7 2 6" xfId="2613" xr:uid="{00000000-0005-0000-0000-0000491F0000}"/>
    <cellStyle name="Output 7 2 6 2" xfId="7593" xr:uid="{00000000-0005-0000-0000-00004A1F0000}"/>
    <cellStyle name="Output 7 2 6 3" xfId="5372" xr:uid="{00000000-0005-0000-0000-00004B1F0000}"/>
    <cellStyle name="Output 7 2 7" xfId="2678" xr:uid="{00000000-0005-0000-0000-00004C1F0000}"/>
    <cellStyle name="Output 7 2 7 2" xfId="7658" xr:uid="{00000000-0005-0000-0000-00004D1F0000}"/>
    <cellStyle name="Output 7 2 7 3" xfId="5437" xr:uid="{00000000-0005-0000-0000-00004E1F0000}"/>
    <cellStyle name="Output 7 2 8" xfId="2762" xr:uid="{00000000-0005-0000-0000-00004F1F0000}"/>
    <cellStyle name="Output 7 2 8 2" xfId="7742" xr:uid="{00000000-0005-0000-0000-0000501F0000}"/>
    <cellStyle name="Output 7 2 8 3" xfId="5521" xr:uid="{00000000-0005-0000-0000-0000511F0000}"/>
    <cellStyle name="Output 7 2 9" xfId="1472" xr:uid="{00000000-0005-0000-0000-0000521F0000}"/>
    <cellStyle name="Output 7 2 9 2" xfId="6546" xr:uid="{00000000-0005-0000-0000-0000531F0000}"/>
    <cellStyle name="Output 7 2 9 3" xfId="4241" xr:uid="{00000000-0005-0000-0000-0000541F0000}"/>
    <cellStyle name="Output 7 3" xfId="1297" xr:uid="{00000000-0005-0000-0000-0000551F0000}"/>
    <cellStyle name="Output 7 3 2" xfId="6371" xr:uid="{00000000-0005-0000-0000-0000561F0000}"/>
    <cellStyle name="Output 7 3 3" xfId="4067" xr:uid="{00000000-0005-0000-0000-0000571F0000}"/>
    <cellStyle name="Output 7 4" xfId="1534" xr:uid="{00000000-0005-0000-0000-0000581F0000}"/>
    <cellStyle name="Output 7 4 2" xfId="6608" xr:uid="{00000000-0005-0000-0000-0000591F0000}"/>
    <cellStyle name="Output 7 4 3" xfId="4303" xr:uid="{00000000-0005-0000-0000-00005A1F0000}"/>
    <cellStyle name="Output 7 5" xfId="1405" xr:uid="{00000000-0005-0000-0000-00005B1F0000}"/>
    <cellStyle name="Output 7 5 2" xfId="6479" xr:uid="{00000000-0005-0000-0000-00005C1F0000}"/>
    <cellStyle name="Output 7 5 3" xfId="4174" xr:uid="{00000000-0005-0000-0000-00005D1F0000}"/>
    <cellStyle name="Output 7 6" xfId="1780" xr:uid="{00000000-0005-0000-0000-00005E1F0000}"/>
    <cellStyle name="Output 7 6 2" xfId="6854" xr:uid="{00000000-0005-0000-0000-00005F1F0000}"/>
    <cellStyle name="Output 7 6 3" xfId="4549" xr:uid="{00000000-0005-0000-0000-0000601F0000}"/>
    <cellStyle name="Output 7 7" xfId="3799" xr:uid="{00000000-0005-0000-0000-0000611F0000}"/>
    <cellStyle name="Output 7 8" xfId="3617" xr:uid="{00000000-0005-0000-0000-0000621F0000}"/>
    <cellStyle name="Output 8" xfId="477" xr:uid="{00000000-0005-0000-0000-0000631F0000}"/>
    <cellStyle name="Output 8 2" xfId="1979" xr:uid="{00000000-0005-0000-0000-0000641F0000}"/>
    <cellStyle name="Output 8 2 10" xfId="2874" xr:uid="{00000000-0005-0000-0000-0000651F0000}"/>
    <cellStyle name="Output 8 2 10 2" xfId="7854" xr:uid="{00000000-0005-0000-0000-0000661F0000}"/>
    <cellStyle name="Output 8 2 10 3" xfId="5633" xr:uid="{00000000-0005-0000-0000-0000671F0000}"/>
    <cellStyle name="Output 8 2 11" xfId="2944" xr:uid="{00000000-0005-0000-0000-0000681F0000}"/>
    <cellStyle name="Output 8 2 11 2" xfId="7924" xr:uid="{00000000-0005-0000-0000-0000691F0000}"/>
    <cellStyle name="Output 8 2 11 3" xfId="5702" xr:uid="{00000000-0005-0000-0000-00006A1F0000}"/>
    <cellStyle name="Output 8 2 12" xfId="2193" xr:uid="{00000000-0005-0000-0000-00006B1F0000}"/>
    <cellStyle name="Output 8 2 12 2" xfId="7175" xr:uid="{00000000-0005-0000-0000-00006C1F0000}"/>
    <cellStyle name="Output 8 2 12 3" xfId="4954" xr:uid="{00000000-0005-0000-0000-00006D1F0000}"/>
    <cellStyle name="Output 8 2 13" xfId="3063" xr:uid="{00000000-0005-0000-0000-00006E1F0000}"/>
    <cellStyle name="Output 8 2 13 2" xfId="8043" xr:uid="{00000000-0005-0000-0000-00006F1F0000}"/>
    <cellStyle name="Output 8 2 13 3" xfId="5821" xr:uid="{00000000-0005-0000-0000-0000701F0000}"/>
    <cellStyle name="Output 8 2 14" xfId="3154" xr:uid="{00000000-0005-0000-0000-0000711F0000}"/>
    <cellStyle name="Output 8 2 14 2" xfId="8134" xr:uid="{00000000-0005-0000-0000-0000721F0000}"/>
    <cellStyle name="Output 8 2 14 3" xfId="5912" xr:uid="{00000000-0005-0000-0000-0000731F0000}"/>
    <cellStyle name="Output 8 2 15" xfId="3202" xr:uid="{00000000-0005-0000-0000-0000741F0000}"/>
    <cellStyle name="Output 8 2 15 2" xfId="8182" xr:uid="{00000000-0005-0000-0000-0000751F0000}"/>
    <cellStyle name="Output 8 2 15 3" xfId="5960" xr:uid="{00000000-0005-0000-0000-0000761F0000}"/>
    <cellStyle name="Output 8 2 16" xfId="3250" xr:uid="{00000000-0005-0000-0000-0000771F0000}"/>
    <cellStyle name="Output 8 2 16 2" xfId="8230" xr:uid="{00000000-0005-0000-0000-0000781F0000}"/>
    <cellStyle name="Output 8 2 16 3" xfId="6008" xr:uid="{00000000-0005-0000-0000-0000791F0000}"/>
    <cellStyle name="Output 8 2 17" xfId="3296" xr:uid="{00000000-0005-0000-0000-00007A1F0000}"/>
    <cellStyle name="Output 8 2 17 2" xfId="8276" xr:uid="{00000000-0005-0000-0000-00007B1F0000}"/>
    <cellStyle name="Output 8 2 17 3" xfId="6054" xr:uid="{00000000-0005-0000-0000-00007C1F0000}"/>
    <cellStyle name="Output 8 2 18" xfId="3342" xr:uid="{00000000-0005-0000-0000-00007D1F0000}"/>
    <cellStyle name="Output 8 2 18 2" xfId="8322" xr:uid="{00000000-0005-0000-0000-00007E1F0000}"/>
    <cellStyle name="Output 8 2 18 3" xfId="6100" xr:uid="{00000000-0005-0000-0000-00007F1F0000}"/>
    <cellStyle name="Output 8 2 19" xfId="3388" xr:uid="{00000000-0005-0000-0000-0000801F0000}"/>
    <cellStyle name="Output 8 2 19 2" xfId="8368" xr:uid="{00000000-0005-0000-0000-0000811F0000}"/>
    <cellStyle name="Output 8 2 19 3" xfId="6146" xr:uid="{00000000-0005-0000-0000-0000821F0000}"/>
    <cellStyle name="Output 8 2 2" xfId="2187" xr:uid="{00000000-0005-0000-0000-0000831F0000}"/>
    <cellStyle name="Output 8 2 2 2" xfId="7169" xr:uid="{00000000-0005-0000-0000-0000841F0000}"/>
    <cellStyle name="Output 8 2 2 3" xfId="4948" xr:uid="{00000000-0005-0000-0000-0000851F0000}"/>
    <cellStyle name="Output 8 2 20" xfId="3434" xr:uid="{00000000-0005-0000-0000-0000861F0000}"/>
    <cellStyle name="Output 8 2 20 2" xfId="8414" xr:uid="{00000000-0005-0000-0000-0000871F0000}"/>
    <cellStyle name="Output 8 2 20 3" xfId="6192" xr:uid="{00000000-0005-0000-0000-0000881F0000}"/>
    <cellStyle name="Output 8 2 21" xfId="4743" xr:uid="{00000000-0005-0000-0000-0000891F0000}"/>
    <cellStyle name="Output 8 2 22" xfId="6964" xr:uid="{00000000-0005-0000-0000-00008A1F0000}"/>
    <cellStyle name="Output 8 2 23" xfId="3794" xr:uid="{00000000-0005-0000-0000-00008B1F0000}"/>
    <cellStyle name="Output 8 2 3" xfId="2261" xr:uid="{00000000-0005-0000-0000-00008C1F0000}"/>
    <cellStyle name="Output 8 2 3 2" xfId="7243" xr:uid="{00000000-0005-0000-0000-00008D1F0000}"/>
    <cellStyle name="Output 8 2 3 3" xfId="5022" xr:uid="{00000000-0005-0000-0000-00008E1F0000}"/>
    <cellStyle name="Output 8 2 4" xfId="2469" xr:uid="{00000000-0005-0000-0000-00008F1F0000}"/>
    <cellStyle name="Output 8 2 4 2" xfId="7449" xr:uid="{00000000-0005-0000-0000-0000901F0000}"/>
    <cellStyle name="Output 8 2 4 3" xfId="5228" xr:uid="{00000000-0005-0000-0000-0000911F0000}"/>
    <cellStyle name="Output 8 2 5" xfId="2539" xr:uid="{00000000-0005-0000-0000-0000921F0000}"/>
    <cellStyle name="Output 8 2 5 2" xfId="7519" xr:uid="{00000000-0005-0000-0000-0000931F0000}"/>
    <cellStyle name="Output 8 2 5 3" xfId="5298" xr:uid="{00000000-0005-0000-0000-0000941F0000}"/>
    <cellStyle name="Output 8 2 6" xfId="2614" xr:uid="{00000000-0005-0000-0000-0000951F0000}"/>
    <cellStyle name="Output 8 2 6 2" xfId="7594" xr:uid="{00000000-0005-0000-0000-0000961F0000}"/>
    <cellStyle name="Output 8 2 6 3" xfId="5373" xr:uid="{00000000-0005-0000-0000-0000971F0000}"/>
    <cellStyle name="Output 8 2 7" xfId="2679" xr:uid="{00000000-0005-0000-0000-0000981F0000}"/>
    <cellStyle name="Output 8 2 7 2" xfId="7659" xr:uid="{00000000-0005-0000-0000-0000991F0000}"/>
    <cellStyle name="Output 8 2 7 3" xfId="5438" xr:uid="{00000000-0005-0000-0000-00009A1F0000}"/>
    <cellStyle name="Output 8 2 8" xfId="2763" xr:uid="{00000000-0005-0000-0000-00009B1F0000}"/>
    <cellStyle name="Output 8 2 8 2" xfId="7743" xr:uid="{00000000-0005-0000-0000-00009C1F0000}"/>
    <cellStyle name="Output 8 2 8 3" xfId="5522" xr:uid="{00000000-0005-0000-0000-00009D1F0000}"/>
    <cellStyle name="Output 8 2 9" xfId="2109" xr:uid="{00000000-0005-0000-0000-00009E1F0000}"/>
    <cellStyle name="Output 8 2 9 2" xfId="7091" xr:uid="{00000000-0005-0000-0000-00009F1F0000}"/>
    <cellStyle name="Output 8 2 9 3" xfId="4870" xr:uid="{00000000-0005-0000-0000-0000A01F0000}"/>
    <cellStyle name="Output 8 3" xfId="1298" xr:uid="{00000000-0005-0000-0000-0000A11F0000}"/>
    <cellStyle name="Output 8 3 2" xfId="6372" xr:uid="{00000000-0005-0000-0000-0000A21F0000}"/>
    <cellStyle name="Output 8 3 3" xfId="4068" xr:uid="{00000000-0005-0000-0000-0000A31F0000}"/>
    <cellStyle name="Output 8 4" xfId="1533" xr:uid="{00000000-0005-0000-0000-0000A41F0000}"/>
    <cellStyle name="Output 8 4 2" xfId="6607" xr:uid="{00000000-0005-0000-0000-0000A51F0000}"/>
    <cellStyle name="Output 8 4 3" xfId="4302" xr:uid="{00000000-0005-0000-0000-0000A61F0000}"/>
    <cellStyle name="Output 8 5" xfId="1399" xr:uid="{00000000-0005-0000-0000-0000A71F0000}"/>
    <cellStyle name="Output 8 5 2" xfId="6473" xr:uid="{00000000-0005-0000-0000-0000A81F0000}"/>
    <cellStyle name="Output 8 5 3" xfId="4168" xr:uid="{00000000-0005-0000-0000-0000A91F0000}"/>
    <cellStyle name="Output 8 6" xfId="2965" xr:uid="{00000000-0005-0000-0000-0000AA1F0000}"/>
    <cellStyle name="Output 8 6 2" xfId="7945" xr:uid="{00000000-0005-0000-0000-0000AB1F0000}"/>
    <cellStyle name="Output 8 6 3" xfId="5723" xr:uid="{00000000-0005-0000-0000-0000AC1F0000}"/>
    <cellStyle name="Output 8 7" xfId="3796" xr:uid="{00000000-0005-0000-0000-0000AD1F0000}"/>
    <cellStyle name="Output 8 8" xfId="3618" xr:uid="{00000000-0005-0000-0000-0000AE1F0000}"/>
    <cellStyle name="Output 9" xfId="478" xr:uid="{00000000-0005-0000-0000-0000AF1F0000}"/>
    <cellStyle name="Output 9 2" xfId="1980" xr:uid="{00000000-0005-0000-0000-0000B01F0000}"/>
    <cellStyle name="Output 9 2 10" xfId="2875" xr:uid="{00000000-0005-0000-0000-0000B11F0000}"/>
    <cellStyle name="Output 9 2 10 2" xfId="7855" xr:uid="{00000000-0005-0000-0000-0000B21F0000}"/>
    <cellStyle name="Output 9 2 10 3" xfId="5634" xr:uid="{00000000-0005-0000-0000-0000B31F0000}"/>
    <cellStyle name="Output 9 2 11" xfId="2945" xr:uid="{00000000-0005-0000-0000-0000B41F0000}"/>
    <cellStyle name="Output 9 2 11 2" xfId="7925" xr:uid="{00000000-0005-0000-0000-0000B51F0000}"/>
    <cellStyle name="Output 9 2 11 3" xfId="5703" xr:uid="{00000000-0005-0000-0000-0000B61F0000}"/>
    <cellStyle name="Output 9 2 12" xfId="2558" xr:uid="{00000000-0005-0000-0000-0000B71F0000}"/>
    <cellStyle name="Output 9 2 12 2" xfId="7538" xr:uid="{00000000-0005-0000-0000-0000B81F0000}"/>
    <cellStyle name="Output 9 2 12 3" xfId="5317" xr:uid="{00000000-0005-0000-0000-0000B91F0000}"/>
    <cellStyle name="Output 9 2 13" xfId="3064" xr:uid="{00000000-0005-0000-0000-0000BA1F0000}"/>
    <cellStyle name="Output 9 2 13 2" xfId="8044" xr:uid="{00000000-0005-0000-0000-0000BB1F0000}"/>
    <cellStyle name="Output 9 2 13 3" xfId="5822" xr:uid="{00000000-0005-0000-0000-0000BC1F0000}"/>
    <cellStyle name="Output 9 2 14" xfId="3155" xr:uid="{00000000-0005-0000-0000-0000BD1F0000}"/>
    <cellStyle name="Output 9 2 14 2" xfId="8135" xr:uid="{00000000-0005-0000-0000-0000BE1F0000}"/>
    <cellStyle name="Output 9 2 14 3" xfId="5913" xr:uid="{00000000-0005-0000-0000-0000BF1F0000}"/>
    <cellStyle name="Output 9 2 15" xfId="3203" xr:uid="{00000000-0005-0000-0000-0000C01F0000}"/>
    <cellStyle name="Output 9 2 15 2" xfId="8183" xr:uid="{00000000-0005-0000-0000-0000C11F0000}"/>
    <cellStyle name="Output 9 2 15 3" xfId="5961" xr:uid="{00000000-0005-0000-0000-0000C21F0000}"/>
    <cellStyle name="Output 9 2 16" xfId="3251" xr:uid="{00000000-0005-0000-0000-0000C31F0000}"/>
    <cellStyle name="Output 9 2 16 2" xfId="8231" xr:uid="{00000000-0005-0000-0000-0000C41F0000}"/>
    <cellStyle name="Output 9 2 16 3" xfId="6009" xr:uid="{00000000-0005-0000-0000-0000C51F0000}"/>
    <cellStyle name="Output 9 2 17" xfId="3297" xr:uid="{00000000-0005-0000-0000-0000C61F0000}"/>
    <cellStyle name="Output 9 2 17 2" xfId="8277" xr:uid="{00000000-0005-0000-0000-0000C71F0000}"/>
    <cellStyle name="Output 9 2 17 3" xfId="6055" xr:uid="{00000000-0005-0000-0000-0000C81F0000}"/>
    <cellStyle name="Output 9 2 18" xfId="3343" xr:uid="{00000000-0005-0000-0000-0000C91F0000}"/>
    <cellStyle name="Output 9 2 18 2" xfId="8323" xr:uid="{00000000-0005-0000-0000-0000CA1F0000}"/>
    <cellStyle name="Output 9 2 18 3" xfId="6101" xr:uid="{00000000-0005-0000-0000-0000CB1F0000}"/>
    <cellStyle name="Output 9 2 19" xfId="3389" xr:uid="{00000000-0005-0000-0000-0000CC1F0000}"/>
    <cellStyle name="Output 9 2 19 2" xfId="8369" xr:uid="{00000000-0005-0000-0000-0000CD1F0000}"/>
    <cellStyle name="Output 9 2 19 3" xfId="6147" xr:uid="{00000000-0005-0000-0000-0000CE1F0000}"/>
    <cellStyle name="Output 9 2 2" xfId="2188" xr:uid="{00000000-0005-0000-0000-0000CF1F0000}"/>
    <cellStyle name="Output 9 2 2 2" xfId="7170" xr:uid="{00000000-0005-0000-0000-0000D01F0000}"/>
    <cellStyle name="Output 9 2 2 3" xfId="4949" xr:uid="{00000000-0005-0000-0000-0000D11F0000}"/>
    <cellStyle name="Output 9 2 20" xfId="3435" xr:uid="{00000000-0005-0000-0000-0000D21F0000}"/>
    <cellStyle name="Output 9 2 20 2" xfId="8415" xr:uid="{00000000-0005-0000-0000-0000D31F0000}"/>
    <cellStyle name="Output 9 2 20 3" xfId="6193" xr:uid="{00000000-0005-0000-0000-0000D41F0000}"/>
    <cellStyle name="Output 9 2 21" xfId="4744" xr:uid="{00000000-0005-0000-0000-0000D51F0000}"/>
    <cellStyle name="Output 9 2 22" xfId="6965" xr:uid="{00000000-0005-0000-0000-0000D61F0000}"/>
    <cellStyle name="Output 9 2 23" xfId="3795" xr:uid="{00000000-0005-0000-0000-0000D71F0000}"/>
    <cellStyle name="Output 9 2 3" xfId="2262" xr:uid="{00000000-0005-0000-0000-0000D81F0000}"/>
    <cellStyle name="Output 9 2 3 2" xfId="7244" xr:uid="{00000000-0005-0000-0000-0000D91F0000}"/>
    <cellStyle name="Output 9 2 3 3" xfId="5023" xr:uid="{00000000-0005-0000-0000-0000DA1F0000}"/>
    <cellStyle name="Output 9 2 4" xfId="2470" xr:uid="{00000000-0005-0000-0000-0000DB1F0000}"/>
    <cellStyle name="Output 9 2 4 2" xfId="7450" xr:uid="{00000000-0005-0000-0000-0000DC1F0000}"/>
    <cellStyle name="Output 9 2 4 3" xfId="5229" xr:uid="{00000000-0005-0000-0000-0000DD1F0000}"/>
    <cellStyle name="Output 9 2 5" xfId="2540" xr:uid="{00000000-0005-0000-0000-0000DE1F0000}"/>
    <cellStyle name="Output 9 2 5 2" xfId="7520" xr:uid="{00000000-0005-0000-0000-0000DF1F0000}"/>
    <cellStyle name="Output 9 2 5 3" xfId="5299" xr:uid="{00000000-0005-0000-0000-0000E01F0000}"/>
    <cellStyle name="Output 9 2 6" xfId="2615" xr:uid="{00000000-0005-0000-0000-0000E11F0000}"/>
    <cellStyle name="Output 9 2 6 2" xfId="7595" xr:uid="{00000000-0005-0000-0000-0000E21F0000}"/>
    <cellStyle name="Output 9 2 6 3" xfId="5374" xr:uid="{00000000-0005-0000-0000-0000E31F0000}"/>
    <cellStyle name="Output 9 2 7" xfId="2680" xr:uid="{00000000-0005-0000-0000-0000E41F0000}"/>
    <cellStyle name="Output 9 2 7 2" xfId="7660" xr:uid="{00000000-0005-0000-0000-0000E51F0000}"/>
    <cellStyle name="Output 9 2 7 3" xfId="5439" xr:uid="{00000000-0005-0000-0000-0000E61F0000}"/>
    <cellStyle name="Output 9 2 8" xfId="2764" xr:uid="{00000000-0005-0000-0000-0000E71F0000}"/>
    <cellStyle name="Output 9 2 8 2" xfId="7744" xr:uid="{00000000-0005-0000-0000-0000E81F0000}"/>
    <cellStyle name="Output 9 2 8 3" xfId="5523" xr:uid="{00000000-0005-0000-0000-0000E91F0000}"/>
    <cellStyle name="Output 9 2 9" xfId="1138" xr:uid="{00000000-0005-0000-0000-0000EA1F0000}"/>
    <cellStyle name="Output 9 2 9 2" xfId="6212" xr:uid="{00000000-0005-0000-0000-0000EB1F0000}"/>
    <cellStyle name="Output 9 2 9 3" xfId="3908" xr:uid="{00000000-0005-0000-0000-0000EC1F0000}"/>
    <cellStyle name="Output 9 3" xfId="1299" xr:uid="{00000000-0005-0000-0000-0000ED1F0000}"/>
    <cellStyle name="Output 9 3 2" xfId="6373" xr:uid="{00000000-0005-0000-0000-0000EE1F0000}"/>
    <cellStyle name="Output 9 3 3" xfId="4069" xr:uid="{00000000-0005-0000-0000-0000EF1F0000}"/>
    <cellStyle name="Output 9 4" xfId="1532" xr:uid="{00000000-0005-0000-0000-0000F01F0000}"/>
    <cellStyle name="Output 9 4 2" xfId="6606" xr:uid="{00000000-0005-0000-0000-0000F11F0000}"/>
    <cellStyle name="Output 9 4 3" xfId="4301" xr:uid="{00000000-0005-0000-0000-0000F21F0000}"/>
    <cellStyle name="Output 9 5" xfId="1400" xr:uid="{00000000-0005-0000-0000-0000F31F0000}"/>
    <cellStyle name="Output 9 5 2" xfId="6474" xr:uid="{00000000-0005-0000-0000-0000F41F0000}"/>
    <cellStyle name="Output 9 5 3" xfId="4169" xr:uid="{00000000-0005-0000-0000-0000F51F0000}"/>
    <cellStyle name="Output 9 6" xfId="1150" xr:uid="{00000000-0005-0000-0000-0000F61F0000}"/>
    <cellStyle name="Output 9 6 2" xfId="6224" xr:uid="{00000000-0005-0000-0000-0000F71F0000}"/>
    <cellStyle name="Output 9 6 3" xfId="3920" xr:uid="{00000000-0005-0000-0000-0000F81F0000}"/>
    <cellStyle name="Output 9 7" xfId="3797" xr:uid="{00000000-0005-0000-0000-0000F91F0000}"/>
    <cellStyle name="Output 9 8" xfId="3619" xr:uid="{00000000-0005-0000-0000-0000FA1F0000}"/>
    <cellStyle name="Porcentaje" xfId="7" builtinId="5"/>
    <cellStyle name="Porcentaje 10" xfId="8441" xr:uid="{00000000-0005-0000-0000-0000FC1F0000}"/>
    <cellStyle name="Porcentaje 11" xfId="8465" xr:uid="{00000000-0005-0000-0000-0000FD1F0000}"/>
    <cellStyle name="Porcentaje 2" xfId="15" xr:uid="{00000000-0005-0000-0000-0000FE1F0000}"/>
    <cellStyle name="Porcentaje 2 2" xfId="8421" xr:uid="{00000000-0005-0000-0000-0000FF1F0000}"/>
    <cellStyle name="Porcentaje 3" xfId="10" xr:uid="{00000000-0005-0000-0000-000000200000}"/>
    <cellStyle name="Porcentaje 3 2" xfId="1981" xr:uid="{00000000-0005-0000-0000-000001200000}"/>
    <cellStyle name="Porcentaje 3 3" xfId="8446" xr:uid="{00000000-0005-0000-0000-000002200000}"/>
    <cellStyle name="Porcentaje 4" xfId="1118" xr:uid="{00000000-0005-0000-0000-000003200000}"/>
    <cellStyle name="Porcentaje 4 2" xfId="1803" xr:uid="{00000000-0005-0000-0000-000004200000}"/>
    <cellStyle name="Porcentaje 4 2 2" xfId="4572" xr:uid="{00000000-0005-0000-0000-000005200000}"/>
    <cellStyle name="Porcentaje 4 3" xfId="3888" xr:uid="{00000000-0005-0000-0000-000006200000}"/>
    <cellStyle name="Porcentaje 4 4" xfId="8416" xr:uid="{00000000-0005-0000-0000-000007200000}"/>
    <cellStyle name="Porcentaje 4 5" xfId="3623" xr:uid="{00000000-0005-0000-0000-000008200000}"/>
    <cellStyle name="Porcentaje 5" xfId="3438" xr:uid="{00000000-0005-0000-0000-000009200000}"/>
    <cellStyle name="Porcentaje 6" xfId="3526" xr:uid="{00000000-0005-0000-0000-00000A200000}"/>
    <cellStyle name="Porcentaje 7" xfId="8425" xr:uid="{00000000-0005-0000-0000-00000B200000}"/>
    <cellStyle name="Porcentaje 8" xfId="8430" xr:uid="{00000000-0005-0000-0000-00000C200000}"/>
    <cellStyle name="Porcentaje 9" xfId="8435" xr:uid="{00000000-0005-0000-0000-00000D200000}"/>
    <cellStyle name="Porcentual 10 2" xfId="860" xr:uid="{00000000-0005-0000-0000-00000E200000}"/>
    <cellStyle name="Porcentual 10 3" xfId="861" xr:uid="{00000000-0005-0000-0000-00000F200000}"/>
    <cellStyle name="Porcentual 10 4" xfId="862" xr:uid="{00000000-0005-0000-0000-000010200000}"/>
    <cellStyle name="Porcentual 10 5" xfId="863" xr:uid="{00000000-0005-0000-0000-000011200000}"/>
    <cellStyle name="Porcentual 14 2" xfId="864" xr:uid="{00000000-0005-0000-0000-000012200000}"/>
    <cellStyle name="Porcentual 14 3" xfId="865" xr:uid="{00000000-0005-0000-0000-000013200000}"/>
    <cellStyle name="Porcentual 14 4" xfId="866" xr:uid="{00000000-0005-0000-0000-000014200000}"/>
    <cellStyle name="Porcentual 14 5" xfId="867" xr:uid="{00000000-0005-0000-0000-000015200000}"/>
    <cellStyle name="Porcentual 2" xfId="13" xr:uid="{00000000-0005-0000-0000-000016200000}"/>
    <cellStyle name="Porcentual 2 2" xfId="868" xr:uid="{00000000-0005-0000-0000-000017200000}"/>
    <cellStyle name="Porcentual 2 2 2" xfId="869" xr:uid="{00000000-0005-0000-0000-000018200000}"/>
    <cellStyle name="Porcentual 2 2 2 2" xfId="870" xr:uid="{00000000-0005-0000-0000-000019200000}"/>
    <cellStyle name="Porcentual 2 2 2 2 2" xfId="871" xr:uid="{00000000-0005-0000-0000-00001A200000}"/>
    <cellStyle name="Porcentual 2 2 2 2 3" xfId="872" xr:uid="{00000000-0005-0000-0000-00001B200000}"/>
    <cellStyle name="Porcentual 2 2 2 2 4" xfId="873" xr:uid="{00000000-0005-0000-0000-00001C200000}"/>
    <cellStyle name="Porcentual 2 2 2 2 5" xfId="874" xr:uid="{00000000-0005-0000-0000-00001D200000}"/>
    <cellStyle name="Porcentual 2 2 2 3" xfId="875" xr:uid="{00000000-0005-0000-0000-00001E200000}"/>
    <cellStyle name="Porcentual 2 2 2 4" xfId="3492" xr:uid="{00000000-0005-0000-0000-00001F200000}"/>
    <cellStyle name="Porcentual 2 2 3" xfId="876" xr:uid="{00000000-0005-0000-0000-000020200000}"/>
    <cellStyle name="Porcentual 2 2 3 2" xfId="877" xr:uid="{00000000-0005-0000-0000-000021200000}"/>
    <cellStyle name="Porcentual 2 2 3 3" xfId="878" xr:uid="{00000000-0005-0000-0000-000022200000}"/>
    <cellStyle name="Porcentual 2 2 3 4" xfId="879" xr:uid="{00000000-0005-0000-0000-000023200000}"/>
    <cellStyle name="Porcentual 2 2 3 5" xfId="880" xr:uid="{00000000-0005-0000-0000-000024200000}"/>
    <cellStyle name="Porcentual 2 2 4" xfId="881" xr:uid="{00000000-0005-0000-0000-000025200000}"/>
    <cellStyle name="Porcentual 2 2 5" xfId="882" xr:uid="{00000000-0005-0000-0000-000026200000}"/>
    <cellStyle name="Porcentual 2 2 6" xfId="883" xr:uid="{00000000-0005-0000-0000-000027200000}"/>
    <cellStyle name="Porcentual 2 3" xfId="884" xr:uid="{00000000-0005-0000-0000-000028200000}"/>
    <cellStyle name="Porcentual 2 3 2" xfId="3493" xr:uid="{00000000-0005-0000-0000-000029200000}"/>
    <cellStyle name="Porcentual 2 4" xfId="885" xr:uid="{00000000-0005-0000-0000-00002A200000}"/>
    <cellStyle name="Porcentual 2 5" xfId="500" xr:uid="{00000000-0005-0000-0000-00002B200000}"/>
    <cellStyle name="Porcentual 21" xfId="886" xr:uid="{00000000-0005-0000-0000-00002C200000}"/>
    <cellStyle name="Porcentual 3" xfId="366" xr:uid="{00000000-0005-0000-0000-00002D200000}"/>
    <cellStyle name="Porcentual 3 10" xfId="888" xr:uid="{00000000-0005-0000-0000-00002E200000}"/>
    <cellStyle name="Porcentual 3 10 2" xfId="889" xr:uid="{00000000-0005-0000-0000-00002F200000}"/>
    <cellStyle name="Porcentual 3 10 3" xfId="890" xr:uid="{00000000-0005-0000-0000-000030200000}"/>
    <cellStyle name="Porcentual 3 10 4" xfId="891" xr:uid="{00000000-0005-0000-0000-000031200000}"/>
    <cellStyle name="Porcentual 3 10 5" xfId="892" xr:uid="{00000000-0005-0000-0000-000032200000}"/>
    <cellStyle name="Porcentual 3 11" xfId="893" xr:uid="{00000000-0005-0000-0000-000033200000}"/>
    <cellStyle name="Porcentual 3 11 2" xfId="894" xr:uid="{00000000-0005-0000-0000-000034200000}"/>
    <cellStyle name="Porcentual 3 11 3" xfId="895" xr:uid="{00000000-0005-0000-0000-000035200000}"/>
    <cellStyle name="Porcentual 3 11 4" xfId="896" xr:uid="{00000000-0005-0000-0000-000036200000}"/>
    <cellStyle name="Porcentual 3 11 5" xfId="897" xr:uid="{00000000-0005-0000-0000-000037200000}"/>
    <cellStyle name="Porcentual 3 12" xfId="898" xr:uid="{00000000-0005-0000-0000-000038200000}"/>
    <cellStyle name="Porcentual 3 12 2" xfId="899" xr:uid="{00000000-0005-0000-0000-000039200000}"/>
    <cellStyle name="Porcentual 3 12 3" xfId="900" xr:uid="{00000000-0005-0000-0000-00003A200000}"/>
    <cellStyle name="Porcentual 3 12 4" xfId="901" xr:uid="{00000000-0005-0000-0000-00003B200000}"/>
    <cellStyle name="Porcentual 3 12 5" xfId="902" xr:uid="{00000000-0005-0000-0000-00003C200000}"/>
    <cellStyle name="Porcentual 3 13" xfId="903" xr:uid="{00000000-0005-0000-0000-00003D200000}"/>
    <cellStyle name="Porcentual 3 13 2" xfId="904" xr:uid="{00000000-0005-0000-0000-00003E200000}"/>
    <cellStyle name="Porcentual 3 13 3" xfId="905" xr:uid="{00000000-0005-0000-0000-00003F200000}"/>
    <cellStyle name="Porcentual 3 13 4" xfId="906" xr:uid="{00000000-0005-0000-0000-000040200000}"/>
    <cellStyle name="Porcentual 3 13 5" xfId="907" xr:uid="{00000000-0005-0000-0000-000041200000}"/>
    <cellStyle name="Porcentual 3 14" xfId="908" xr:uid="{00000000-0005-0000-0000-000042200000}"/>
    <cellStyle name="Porcentual 3 14 2" xfId="909" xr:uid="{00000000-0005-0000-0000-000043200000}"/>
    <cellStyle name="Porcentual 3 14 3" xfId="910" xr:uid="{00000000-0005-0000-0000-000044200000}"/>
    <cellStyle name="Porcentual 3 14 4" xfId="911" xr:uid="{00000000-0005-0000-0000-000045200000}"/>
    <cellStyle name="Porcentual 3 14 5" xfId="912" xr:uid="{00000000-0005-0000-0000-000046200000}"/>
    <cellStyle name="Porcentual 3 15" xfId="913" xr:uid="{00000000-0005-0000-0000-000047200000}"/>
    <cellStyle name="Porcentual 3 15 2" xfId="914" xr:uid="{00000000-0005-0000-0000-000048200000}"/>
    <cellStyle name="Porcentual 3 15 3" xfId="915" xr:uid="{00000000-0005-0000-0000-000049200000}"/>
    <cellStyle name="Porcentual 3 15 4" xfId="916" xr:uid="{00000000-0005-0000-0000-00004A200000}"/>
    <cellStyle name="Porcentual 3 15 5" xfId="917" xr:uid="{00000000-0005-0000-0000-00004B200000}"/>
    <cellStyle name="Porcentual 3 16" xfId="918" xr:uid="{00000000-0005-0000-0000-00004C200000}"/>
    <cellStyle name="Porcentual 3 16 2" xfId="919" xr:uid="{00000000-0005-0000-0000-00004D200000}"/>
    <cellStyle name="Porcentual 3 16 3" xfId="920" xr:uid="{00000000-0005-0000-0000-00004E200000}"/>
    <cellStyle name="Porcentual 3 16 4" xfId="921" xr:uid="{00000000-0005-0000-0000-00004F200000}"/>
    <cellStyle name="Porcentual 3 16 5" xfId="922" xr:uid="{00000000-0005-0000-0000-000050200000}"/>
    <cellStyle name="Porcentual 3 17" xfId="923" xr:uid="{00000000-0005-0000-0000-000051200000}"/>
    <cellStyle name="Porcentual 3 17 2" xfId="924" xr:uid="{00000000-0005-0000-0000-000052200000}"/>
    <cellStyle name="Porcentual 3 17 3" xfId="925" xr:uid="{00000000-0005-0000-0000-000053200000}"/>
    <cellStyle name="Porcentual 3 17 4" xfId="926" xr:uid="{00000000-0005-0000-0000-000054200000}"/>
    <cellStyle name="Porcentual 3 17 5" xfId="927" xr:uid="{00000000-0005-0000-0000-000055200000}"/>
    <cellStyle name="Porcentual 3 18" xfId="928" xr:uid="{00000000-0005-0000-0000-000056200000}"/>
    <cellStyle name="Porcentual 3 18 2" xfId="929" xr:uid="{00000000-0005-0000-0000-000057200000}"/>
    <cellStyle name="Porcentual 3 18 3" xfId="930" xr:uid="{00000000-0005-0000-0000-000058200000}"/>
    <cellStyle name="Porcentual 3 18 4" xfId="931" xr:uid="{00000000-0005-0000-0000-000059200000}"/>
    <cellStyle name="Porcentual 3 18 5" xfId="932" xr:uid="{00000000-0005-0000-0000-00005A200000}"/>
    <cellStyle name="Porcentual 3 19" xfId="933" xr:uid="{00000000-0005-0000-0000-00005B200000}"/>
    <cellStyle name="Porcentual 3 19 2" xfId="934" xr:uid="{00000000-0005-0000-0000-00005C200000}"/>
    <cellStyle name="Porcentual 3 19 3" xfId="935" xr:uid="{00000000-0005-0000-0000-00005D200000}"/>
    <cellStyle name="Porcentual 3 19 4" xfId="936" xr:uid="{00000000-0005-0000-0000-00005E200000}"/>
    <cellStyle name="Porcentual 3 19 5" xfId="937" xr:uid="{00000000-0005-0000-0000-00005F200000}"/>
    <cellStyle name="Porcentual 3 2" xfId="938" xr:uid="{00000000-0005-0000-0000-000060200000}"/>
    <cellStyle name="Porcentual 3 20" xfId="939" xr:uid="{00000000-0005-0000-0000-000061200000}"/>
    <cellStyle name="Porcentual 3 20 2" xfId="940" xr:uid="{00000000-0005-0000-0000-000062200000}"/>
    <cellStyle name="Porcentual 3 20 3" xfId="941" xr:uid="{00000000-0005-0000-0000-000063200000}"/>
    <cellStyle name="Porcentual 3 20 4" xfId="942" xr:uid="{00000000-0005-0000-0000-000064200000}"/>
    <cellStyle name="Porcentual 3 20 5" xfId="943" xr:uid="{00000000-0005-0000-0000-000065200000}"/>
    <cellStyle name="Porcentual 3 21" xfId="944" xr:uid="{00000000-0005-0000-0000-000066200000}"/>
    <cellStyle name="Porcentual 3 21 2" xfId="945" xr:uid="{00000000-0005-0000-0000-000067200000}"/>
    <cellStyle name="Porcentual 3 21 3" xfId="946" xr:uid="{00000000-0005-0000-0000-000068200000}"/>
    <cellStyle name="Porcentual 3 21 4" xfId="947" xr:uid="{00000000-0005-0000-0000-000069200000}"/>
    <cellStyle name="Porcentual 3 21 5" xfId="948" xr:uid="{00000000-0005-0000-0000-00006A200000}"/>
    <cellStyle name="Porcentual 3 22" xfId="887" xr:uid="{00000000-0005-0000-0000-00006B200000}"/>
    <cellStyle name="Porcentual 3 3" xfId="949" xr:uid="{00000000-0005-0000-0000-00006C200000}"/>
    <cellStyle name="Porcentual 3 3 10" xfId="950" xr:uid="{00000000-0005-0000-0000-00006D200000}"/>
    <cellStyle name="Porcentual 3 3 10 2" xfId="951" xr:uid="{00000000-0005-0000-0000-00006E200000}"/>
    <cellStyle name="Porcentual 3 3 10 3" xfId="952" xr:uid="{00000000-0005-0000-0000-00006F200000}"/>
    <cellStyle name="Porcentual 3 3 10 4" xfId="953" xr:uid="{00000000-0005-0000-0000-000070200000}"/>
    <cellStyle name="Porcentual 3 3 10 5" xfId="954" xr:uid="{00000000-0005-0000-0000-000071200000}"/>
    <cellStyle name="Porcentual 3 3 11" xfId="955" xr:uid="{00000000-0005-0000-0000-000072200000}"/>
    <cellStyle name="Porcentual 3 3 11 2" xfId="956" xr:uid="{00000000-0005-0000-0000-000073200000}"/>
    <cellStyle name="Porcentual 3 3 11 3" xfId="957" xr:uid="{00000000-0005-0000-0000-000074200000}"/>
    <cellStyle name="Porcentual 3 3 11 4" xfId="958" xr:uid="{00000000-0005-0000-0000-000075200000}"/>
    <cellStyle name="Porcentual 3 3 11 5" xfId="959" xr:uid="{00000000-0005-0000-0000-000076200000}"/>
    <cellStyle name="Porcentual 3 3 12" xfId="960" xr:uid="{00000000-0005-0000-0000-000077200000}"/>
    <cellStyle name="Porcentual 3 3 12 2" xfId="961" xr:uid="{00000000-0005-0000-0000-000078200000}"/>
    <cellStyle name="Porcentual 3 3 12 3" xfId="962" xr:uid="{00000000-0005-0000-0000-000079200000}"/>
    <cellStyle name="Porcentual 3 3 12 4" xfId="963" xr:uid="{00000000-0005-0000-0000-00007A200000}"/>
    <cellStyle name="Porcentual 3 3 12 5" xfId="964" xr:uid="{00000000-0005-0000-0000-00007B200000}"/>
    <cellStyle name="Porcentual 3 3 13" xfId="965" xr:uid="{00000000-0005-0000-0000-00007C200000}"/>
    <cellStyle name="Porcentual 3 3 13 2" xfId="966" xr:uid="{00000000-0005-0000-0000-00007D200000}"/>
    <cellStyle name="Porcentual 3 3 13 3" xfId="967" xr:uid="{00000000-0005-0000-0000-00007E200000}"/>
    <cellStyle name="Porcentual 3 3 13 4" xfId="968" xr:uid="{00000000-0005-0000-0000-00007F200000}"/>
    <cellStyle name="Porcentual 3 3 13 5" xfId="969" xr:uid="{00000000-0005-0000-0000-000080200000}"/>
    <cellStyle name="Porcentual 3 3 14" xfId="970" xr:uid="{00000000-0005-0000-0000-000081200000}"/>
    <cellStyle name="Porcentual 3 3 14 2" xfId="971" xr:uid="{00000000-0005-0000-0000-000082200000}"/>
    <cellStyle name="Porcentual 3 3 14 3" xfId="972" xr:uid="{00000000-0005-0000-0000-000083200000}"/>
    <cellStyle name="Porcentual 3 3 14 4" xfId="973" xr:uid="{00000000-0005-0000-0000-000084200000}"/>
    <cellStyle name="Porcentual 3 3 14 5" xfId="974" xr:uid="{00000000-0005-0000-0000-000085200000}"/>
    <cellStyle name="Porcentual 3 3 15" xfId="975" xr:uid="{00000000-0005-0000-0000-000086200000}"/>
    <cellStyle name="Porcentual 3 3 15 2" xfId="976" xr:uid="{00000000-0005-0000-0000-000087200000}"/>
    <cellStyle name="Porcentual 3 3 15 3" xfId="977" xr:uid="{00000000-0005-0000-0000-000088200000}"/>
    <cellStyle name="Porcentual 3 3 15 4" xfId="978" xr:uid="{00000000-0005-0000-0000-000089200000}"/>
    <cellStyle name="Porcentual 3 3 15 5" xfId="979" xr:uid="{00000000-0005-0000-0000-00008A200000}"/>
    <cellStyle name="Porcentual 3 3 16" xfId="980" xr:uid="{00000000-0005-0000-0000-00008B200000}"/>
    <cellStyle name="Porcentual 3 3 16 2" xfId="981" xr:uid="{00000000-0005-0000-0000-00008C200000}"/>
    <cellStyle name="Porcentual 3 3 16 3" xfId="982" xr:uid="{00000000-0005-0000-0000-00008D200000}"/>
    <cellStyle name="Porcentual 3 3 16 4" xfId="983" xr:uid="{00000000-0005-0000-0000-00008E200000}"/>
    <cellStyle name="Porcentual 3 3 16 5" xfId="984" xr:uid="{00000000-0005-0000-0000-00008F200000}"/>
    <cellStyle name="Porcentual 3 3 17" xfId="985" xr:uid="{00000000-0005-0000-0000-000090200000}"/>
    <cellStyle name="Porcentual 3 3 17 2" xfId="986" xr:uid="{00000000-0005-0000-0000-000091200000}"/>
    <cellStyle name="Porcentual 3 3 17 3" xfId="987" xr:uid="{00000000-0005-0000-0000-000092200000}"/>
    <cellStyle name="Porcentual 3 3 17 4" xfId="988" xr:uid="{00000000-0005-0000-0000-000093200000}"/>
    <cellStyle name="Porcentual 3 3 17 5" xfId="989" xr:uid="{00000000-0005-0000-0000-000094200000}"/>
    <cellStyle name="Porcentual 3 3 18" xfId="990" xr:uid="{00000000-0005-0000-0000-000095200000}"/>
    <cellStyle name="Porcentual 3 3 18 2" xfId="991" xr:uid="{00000000-0005-0000-0000-000096200000}"/>
    <cellStyle name="Porcentual 3 3 18 3" xfId="992" xr:uid="{00000000-0005-0000-0000-000097200000}"/>
    <cellStyle name="Porcentual 3 3 18 4" xfId="993" xr:uid="{00000000-0005-0000-0000-000098200000}"/>
    <cellStyle name="Porcentual 3 3 18 5" xfId="994" xr:uid="{00000000-0005-0000-0000-000099200000}"/>
    <cellStyle name="Porcentual 3 3 19" xfId="995" xr:uid="{00000000-0005-0000-0000-00009A200000}"/>
    <cellStyle name="Porcentual 3 3 19 2" xfId="996" xr:uid="{00000000-0005-0000-0000-00009B200000}"/>
    <cellStyle name="Porcentual 3 3 19 3" xfId="997" xr:uid="{00000000-0005-0000-0000-00009C200000}"/>
    <cellStyle name="Porcentual 3 3 19 4" xfId="998" xr:uid="{00000000-0005-0000-0000-00009D200000}"/>
    <cellStyle name="Porcentual 3 3 19 5" xfId="999" xr:uid="{00000000-0005-0000-0000-00009E200000}"/>
    <cellStyle name="Porcentual 3 3 2" xfId="1000" xr:uid="{00000000-0005-0000-0000-00009F200000}"/>
    <cellStyle name="Porcentual 3 3 2 10" xfId="1001" xr:uid="{00000000-0005-0000-0000-0000A0200000}"/>
    <cellStyle name="Porcentual 3 3 2 11" xfId="1002" xr:uid="{00000000-0005-0000-0000-0000A1200000}"/>
    <cellStyle name="Porcentual 3 3 2 12" xfId="1003" xr:uid="{00000000-0005-0000-0000-0000A2200000}"/>
    <cellStyle name="Porcentual 3 3 2 13" xfId="1004" xr:uid="{00000000-0005-0000-0000-0000A3200000}"/>
    <cellStyle name="Porcentual 3 3 2 14" xfId="1005" xr:uid="{00000000-0005-0000-0000-0000A4200000}"/>
    <cellStyle name="Porcentual 3 3 2 15" xfId="1006" xr:uid="{00000000-0005-0000-0000-0000A5200000}"/>
    <cellStyle name="Porcentual 3 3 2 16" xfId="1007" xr:uid="{00000000-0005-0000-0000-0000A6200000}"/>
    <cellStyle name="Porcentual 3 3 2 17" xfId="1008" xr:uid="{00000000-0005-0000-0000-0000A7200000}"/>
    <cellStyle name="Porcentual 3 3 2 18" xfId="1009" xr:uid="{00000000-0005-0000-0000-0000A8200000}"/>
    <cellStyle name="Porcentual 3 3 2 19" xfId="1010" xr:uid="{00000000-0005-0000-0000-0000A9200000}"/>
    <cellStyle name="Porcentual 3 3 2 2" xfId="1011" xr:uid="{00000000-0005-0000-0000-0000AA200000}"/>
    <cellStyle name="Porcentual 3 3 2 20" xfId="1012" xr:uid="{00000000-0005-0000-0000-0000AB200000}"/>
    <cellStyle name="Porcentual 3 3 2 21" xfId="1013" xr:uid="{00000000-0005-0000-0000-0000AC200000}"/>
    <cellStyle name="Porcentual 3 3 2 22" xfId="1014" xr:uid="{00000000-0005-0000-0000-0000AD200000}"/>
    <cellStyle name="Porcentual 3 3 2 3" xfId="1015" xr:uid="{00000000-0005-0000-0000-0000AE200000}"/>
    <cellStyle name="Porcentual 3 3 2 4" xfId="1016" xr:uid="{00000000-0005-0000-0000-0000AF200000}"/>
    <cellStyle name="Porcentual 3 3 2 5" xfId="1017" xr:uid="{00000000-0005-0000-0000-0000B0200000}"/>
    <cellStyle name="Porcentual 3 3 2 6" xfId="1018" xr:uid="{00000000-0005-0000-0000-0000B1200000}"/>
    <cellStyle name="Porcentual 3 3 2 7" xfId="1019" xr:uid="{00000000-0005-0000-0000-0000B2200000}"/>
    <cellStyle name="Porcentual 3 3 2 8" xfId="1020" xr:uid="{00000000-0005-0000-0000-0000B3200000}"/>
    <cellStyle name="Porcentual 3 3 2 9" xfId="1021" xr:uid="{00000000-0005-0000-0000-0000B4200000}"/>
    <cellStyle name="Porcentual 3 3 3" xfId="1022" xr:uid="{00000000-0005-0000-0000-0000B5200000}"/>
    <cellStyle name="Porcentual 3 3 4" xfId="1023" xr:uid="{00000000-0005-0000-0000-0000B6200000}"/>
    <cellStyle name="Porcentual 3 3 4 2" xfId="1024" xr:uid="{00000000-0005-0000-0000-0000B7200000}"/>
    <cellStyle name="Porcentual 3 3 4 3" xfId="1025" xr:uid="{00000000-0005-0000-0000-0000B8200000}"/>
    <cellStyle name="Porcentual 3 3 4 4" xfId="1026" xr:uid="{00000000-0005-0000-0000-0000B9200000}"/>
    <cellStyle name="Porcentual 3 3 4 5" xfId="1027" xr:uid="{00000000-0005-0000-0000-0000BA200000}"/>
    <cellStyle name="Porcentual 3 3 5" xfId="1028" xr:uid="{00000000-0005-0000-0000-0000BB200000}"/>
    <cellStyle name="Porcentual 3 3 5 2" xfId="1029" xr:uid="{00000000-0005-0000-0000-0000BC200000}"/>
    <cellStyle name="Porcentual 3 3 5 3" xfId="1030" xr:uid="{00000000-0005-0000-0000-0000BD200000}"/>
    <cellStyle name="Porcentual 3 3 5 4" xfId="1031" xr:uid="{00000000-0005-0000-0000-0000BE200000}"/>
    <cellStyle name="Porcentual 3 3 5 5" xfId="1032" xr:uid="{00000000-0005-0000-0000-0000BF200000}"/>
    <cellStyle name="Porcentual 3 3 6" xfId="1033" xr:uid="{00000000-0005-0000-0000-0000C0200000}"/>
    <cellStyle name="Porcentual 3 3 6 2" xfId="1034" xr:uid="{00000000-0005-0000-0000-0000C1200000}"/>
    <cellStyle name="Porcentual 3 3 6 3" xfId="1035" xr:uid="{00000000-0005-0000-0000-0000C2200000}"/>
    <cellStyle name="Porcentual 3 3 6 4" xfId="1036" xr:uid="{00000000-0005-0000-0000-0000C3200000}"/>
    <cellStyle name="Porcentual 3 3 6 5" xfId="1037" xr:uid="{00000000-0005-0000-0000-0000C4200000}"/>
    <cellStyle name="Porcentual 3 3 7" xfId="1038" xr:uid="{00000000-0005-0000-0000-0000C5200000}"/>
    <cellStyle name="Porcentual 3 3 7 2" xfId="1039" xr:uid="{00000000-0005-0000-0000-0000C6200000}"/>
    <cellStyle name="Porcentual 3 3 7 3" xfId="1040" xr:uid="{00000000-0005-0000-0000-0000C7200000}"/>
    <cellStyle name="Porcentual 3 3 7 4" xfId="1041" xr:uid="{00000000-0005-0000-0000-0000C8200000}"/>
    <cellStyle name="Porcentual 3 3 7 5" xfId="1042" xr:uid="{00000000-0005-0000-0000-0000C9200000}"/>
    <cellStyle name="Porcentual 3 3 8" xfId="1043" xr:uid="{00000000-0005-0000-0000-0000CA200000}"/>
    <cellStyle name="Porcentual 3 3 8 2" xfId="1044" xr:uid="{00000000-0005-0000-0000-0000CB200000}"/>
    <cellStyle name="Porcentual 3 3 8 3" xfId="1045" xr:uid="{00000000-0005-0000-0000-0000CC200000}"/>
    <cellStyle name="Porcentual 3 3 8 4" xfId="1046" xr:uid="{00000000-0005-0000-0000-0000CD200000}"/>
    <cellStyle name="Porcentual 3 3 8 5" xfId="1047" xr:uid="{00000000-0005-0000-0000-0000CE200000}"/>
    <cellStyle name="Porcentual 3 3 9" xfId="1048" xr:uid="{00000000-0005-0000-0000-0000CF200000}"/>
    <cellStyle name="Porcentual 3 3 9 2" xfId="1049" xr:uid="{00000000-0005-0000-0000-0000D0200000}"/>
    <cellStyle name="Porcentual 3 3 9 3" xfId="1050" xr:uid="{00000000-0005-0000-0000-0000D1200000}"/>
    <cellStyle name="Porcentual 3 3 9 4" xfId="1051" xr:uid="{00000000-0005-0000-0000-0000D2200000}"/>
    <cellStyle name="Porcentual 3 3 9 5" xfId="1052" xr:uid="{00000000-0005-0000-0000-0000D3200000}"/>
    <cellStyle name="Porcentual 3 4" xfId="1053" xr:uid="{00000000-0005-0000-0000-0000D4200000}"/>
    <cellStyle name="Porcentual 3 4 10" xfId="1054" xr:uid="{00000000-0005-0000-0000-0000D5200000}"/>
    <cellStyle name="Porcentual 3 4 11" xfId="1055" xr:uid="{00000000-0005-0000-0000-0000D6200000}"/>
    <cellStyle name="Porcentual 3 4 12" xfId="1056" xr:uid="{00000000-0005-0000-0000-0000D7200000}"/>
    <cellStyle name="Porcentual 3 4 13" xfId="1057" xr:uid="{00000000-0005-0000-0000-0000D8200000}"/>
    <cellStyle name="Porcentual 3 4 14" xfId="1058" xr:uid="{00000000-0005-0000-0000-0000D9200000}"/>
    <cellStyle name="Porcentual 3 4 15" xfId="1059" xr:uid="{00000000-0005-0000-0000-0000DA200000}"/>
    <cellStyle name="Porcentual 3 4 16" xfId="1060" xr:uid="{00000000-0005-0000-0000-0000DB200000}"/>
    <cellStyle name="Porcentual 3 4 17" xfId="1061" xr:uid="{00000000-0005-0000-0000-0000DC200000}"/>
    <cellStyle name="Porcentual 3 4 18" xfId="1062" xr:uid="{00000000-0005-0000-0000-0000DD200000}"/>
    <cellStyle name="Porcentual 3 4 19" xfId="1063" xr:uid="{00000000-0005-0000-0000-0000DE200000}"/>
    <cellStyle name="Porcentual 3 4 2" xfId="1064" xr:uid="{00000000-0005-0000-0000-0000DF200000}"/>
    <cellStyle name="Porcentual 3 4 20" xfId="1065" xr:uid="{00000000-0005-0000-0000-0000E0200000}"/>
    <cellStyle name="Porcentual 3 4 21" xfId="1066" xr:uid="{00000000-0005-0000-0000-0000E1200000}"/>
    <cellStyle name="Porcentual 3 4 22" xfId="1067" xr:uid="{00000000-0005-0000-0000-0000E2200000}"/>
    <cellStyle name="Porcentual 3 4 3" xfId="1068" xr:uid="{00000000-0005-0000-0000-0000E3200000}"/>
    <cellStyle name="Porcentual 3 4 4" xfId="1069" xr:uid="{00000000-0005-0000-0000-0000E4200000}"/>
    <cellStyle name="Porcentual 3 4 5" xfId="1070" xr:uid="{00000000-0005-0000-0000-0000E5200000}"/>
    <cellStyle name="Porcentual 3 4 6" xfId="1071" xr:uid="{00000000-0005-0000-0000-0000E6200000}"/>
    <cellStyle name="Porcentual 3 4 7" xfId="1072" xr:uid="{00000000-0005-0000-0000-0000E7200000}"/>
    <cellStyle name="Porcentual 3 4 8" xfId="1073" xr:uid="{00000000-0005-0000-0000-0000E8200000}"/>
    <cellStyle name="Porcentual 3 4 9" xfId="1074" xr:uid="{00000000-0005-0000-0000-0000E9200000}"/>
    <cellStyle name="Porcentual 3 5" xfId="1075" xr:uid="{00000000-0005-0000-0000-0000EA200000}"/>
    <cellStyle name="Porcentual 3 6" xfId="1076" xr:uid="{00000000-0005-0000-0000-0000EB200000}"/>
    <cellStyle name="Porcentual 3 6 2" xfId="1077" xr:uid="{00000000-0005-0000-0000-0000EC200000}"/>
    <cellStyle name="Porcentual 3 6 3" xfId="1078" xr:uid="{00000000-0005-0000-0000-0000ED200000}"/>
    <cellStyle name="Porcentual 3 6 4" xfId="1079" xr:uid="{00000000-0005-0000-0000-0000EE200000}"/>
    <cellStyle name="Porcentual 3 6 5" xfId="1080" xr:uid="{00000000-0005-0000-0000-0000EF200000}"/>
    <cellStyle name="Porcentual 3 7" xfId="1081" xr:uid="{00000000-0005-0000-0000-0000F0200000}"/>
    <cellStyle name="Porcentual 3 7 2" xfId="1082" xr:uid="{00000000-0005-0000-0000-0000F1200000}"/>
    <cellStyle name="Porcentual 3 7 3" xfId="1083" xr:uid="{00000000-0005-0000-0000-0000F2200000}"/>
    <cellStyle name="Porcentual 3 7 4" xfId="1084" xr:uid="{00000000-0005-0000-0000-0000F3200000}"/>
    <cellStyle name="Porcentual 3 7 5" xfId="1085" xr:uid="{00000000-0005-0000-0000-0000F4200000}"/>
    <cellStyle name="Porcentual 3 8" xfId="1086" xr:uid="{00000000-0005-0000-0000-0000F5200000}"/>
    <cellStyle name="Porcentual 3 8 2" xfId="1087" xr:uid="{00000000-0005-0000-0000-0000F6200000}"/>
    <cellStyle name="Porcentual 3 8 3" xfId="1088" xr:uid="{00000000-0005-0000-0000-0000F7200000}"/>
    <cellStyle name="Porcentual 3 8 4" xfId="1089" xr:uid="{00000000-0005-0000-0000-0000F8200000}"/>
    <cellStyle name="Porcentual 3 8 5" xfId="1090" xr:uid="{00000000-0005-0000-0000-0000F9200000}"/>
    <cellStyle name="Porcentual 3 9" xfId="1091" xr:uid="{00000000-0005-0000-0000-0000FA200000}"/>
    <cellStyle name="Porcentual 3 9 2" xfId="1092" xr:uid="{00000000-0005-0000-0000-0000FB200000}"/>
    <cellStyle name="Porcentual 3 9 3" xfId="1093" xr:uid="{00000000-0005-0000-0000-0000FC200000}"/>
    <cellStyle name="Porcentual 3 9 4" xfId="1094" xr:uid="{00000000-0005-0000-0000-0000FD200000}"/>
    <cellStyle name="Porcentual 3 9 5" xfId="1095" xr:uid="{00000000-0005-0000-0000-0000FE200000}"/>
    <cellStyle name="Porcentual 4" xfId="1096" xr:uid="{00000000-0005-0000-0000-0000FF200000}"/>
    <cellStyle name="Porcentual 4 2" xfId="1097" xr:uid="{00000000-0005-0000-0000-000000210000}"/>
    <cellStyle name="Porcentual 4 2 2" xfId="1098" xr:uid="{00000000-0005-0000-0000-000001210000}"/>
    <cellStyle name="Porcentual 4 2 3" xfId="1099" xr:uid="{00000000-0005-0000-0000-000002210000}"/>
    <cellStyle name="Porcentual 4 2 4" xfId="1100" xr:uid="{00000000-0005-0000-0000-000003210000}"/>
    <cellStyle name="Porcentual 4 2 5" xfId="1101" xr:uid="{00000000-0005-0000-0000-000004210000}"/>
    <cellStyle name="Porcentual 4 2 6" xfId="3495" xr:uid="{00000000-0005-0000-0000-000005210000}"/>
    <cellStyle name="Porcentual 4 3" xfId="1102" xr:uid="{00000000-0005-0000-0000-000006210000}"/>
    <cellStyle name="Porcentual 4 3 2" xfId="1103" xr:uid="{00000000-0005-0000-0000-000007210000}"/>
    <cellStyle name="Porcentual 4 3 3" xfId="1104" xr:uid="{00000000-0005-0000-0000-000008210000}"/>
    <cellStyle name="Porcentual 4 3 4" xfId="1105" xr:uid="{00000000-0005-0000-0000-000009210000}"/>
    <cellStyle name="Porcentual 4 3 5" xfId="1106" xr:uid="{00000000-0005-0000-0000-00000A210000}"/>
    <cellStyle name="Porcentual 4 3 6" xfId="3496" xr:uid="{00000000-0005-0000-0000-00000B210000}"/>
    <cellStyle name="Porcentual 4 4" xfId="3494" xr:uid="{00000000-0005-0000-0000-00000C210000}"/>
    <cellStyle name="Porcentual 5" xfId="3497" xr:uid="{00000000-0005-0000-0000-00000D210000}"/>
    <cellStyle name="Porcentual 5 2" xfId="3498" xr:uid="{00000000-0005-0000-0000-00000E210000}"/>
    <cellStyle name="Porcentual 5 3" xfId="3499" xr:uid="{00000000-0005-0000-0000-00000F210000}"/>
    <cellStyle name="Porcentual 6" xfId="3500" xr:uid="{00000000-0005-0000-0000-000010210000}"/>
    <cellStyle name="Porcentual 7" xfId="3501" xr:uid="{00000000-0005-0000-0000-000011210000}"/>
    <cellStyle name="Porcentual_AIU 2008 SESAC JULIO 42" xfId="14" xr:uid="{00000000-0005-0000-0000-000012210000}"/>
    <cellStyle name="Punto0" xfId="1107" xr:uid="{00000000-0005-0000-0000-000013210000}"/>
    <cellStyle name="Title" xfId="367" xr:uid="{00000000-0005-0000-0000-000014210000}"/>
    <cellStyle name="Warning Text" xfId="368" xr:uid="{00000000-0005-0000-0000-000015210000}"/>
  </cellStyles>
  <dxfs count="0"/>
  <tableStyles count="0" defaultTableStyle="TableStyleMedium2" defaultPivotStyle="PivotStyleLight16"/>
  <colors>
    <mruColors>
      <color rgb="FFFF0000"/>
      <color rgb="FF92D050"/>
      <color rgb="FF9999FF"/>
      <color rgb="FF99FF33"/>
      <color rgb="FF6666FF"/>
      <color rgb="FF9966FF"/>
      <color rgb="FFC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externalLink" Target="externalLinks/externalLink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externalLink" Target="externalLinks/externalLink2.xml"/><Relationship Id="rId95" Type="http://schemas.openxmlformats.org/officeDocument/2006/relationships/styles" Target="styles.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externalLink" Target="externalLinks/externalLink3.xml"/><Relationship Id="rId9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externalLink" Target="externalLinks/externalLink4.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externalLink" Target="externalLinks/externalLink5.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6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6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6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6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6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6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6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6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6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6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7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7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7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7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7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7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7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7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7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7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8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8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8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8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8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8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8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8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8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G14_04_Presupuesto%20Iles%20v2.0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BSERVER\Documents\Documents\CONTRATOS\2012\FONADE\CONTRATO%20No.%202122228%20DE%202012\ESTUDIOS%20Y%20DISE&#209;OS\COPIA%20TOTAL%2025%20JUNIO%202013\15507_Otanche-Boyac&#225;\12_15507_PRE\130226%20Presupuesto%20Otanch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OBRAS%20PUBLICAS%202006\ACUEDUCTOS\OTROS%20ACUEDUCTOS\PROYECTO%20SANTIAGO%20POBRE\Archivos%201\CAROLINA\OBRAS%202001\VIA%20AEROPUERTO\PRESP.VIA%20AEROPUERT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Users\LILIAN~1\AppData\Local\Temp\Rar$DIa0.034\AMV%20COR%20G2%20No%203444\COMPARTIR\COTIZACIONES%202010\ADM%20VIAL%2003%20-%20CORDOBA\ESTADO%20DE%20RED\2103mar%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PERSONAL\Dropbox\PRESP\201504-CPRD0022014-FINDETER\ANALISIS%20DE%20PRECIOS%20(Mao)%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POR COMPONENTES"/>
      <sheetName val="POR INSUMOS"/>
      <sheetName val="ANALISIS DE AIU"/>
      <sheetName val="Cuadro Resumen"/>
      <sheetName val="Cuadro Resumen (2)"/>
      <sheetName val="DOTACIÓN"/>
      <sheetName val="Datos entrada"/>
      <sheetName val="Hoja Base (2)"/>
      <sheetName val="Hoja Base"/>
      <sheetName val="Salarios"/>
      <sheetName val="Cuadrillas"/>
      <sheetName val="Trans"/>
      <sheetName val="Equ"/>
      <sheetName val="Mat"/>
      <sheetName val="Mort 1-3"/>
      <sheetName val="Mort 1-3 Imper"/>
      <sheetName val="Mort 1-4"/>
      <sheetName val="Mort 1-4 Imper"/>
      <sheetName val="Mort 1-5"/>
      <sheetName val="Mort 1-7"/>
      <sheetName val="Concr 2,000"/>
      <sheetName val="Concr 2,500"/>
      <sheetName val="Concr 3,000"/>
      <sheetName val="Concr 3,500"/>
      <sheetName val="Concr 4,000 "/>
      <sheetName val=" Acero 60000 Refuerzo "/>
      <sheetName val=" Malla Electrosoldada "/>
      <sheetName val="P Eléctrico"/>
      <sheetName val="P Agua Fria"/>
      <sheetName val="P Sanitario"/>
      <sheetName val="Granito pulido "/>
      <sheetName val="Marcos puerta"/>
      <sheetName val="Marcos ventana"/>
      <sheetName val="1,1,1 Campamt"/>
      <sheetName val="1,1,2 Alquiler Campameto"/>
      <sheetName val="1,1,3 Limpieza"/>
      <sheetName val="1,1,4 Localización y replanteo"/>
      <sheetName val="1,1,6 Cerramiento Lona"/>
      <sheetName val="1,1,7 Locali Manual"/>
      <sheetName val="1,2,1 Provicional agua"/>
      <sheetName val="1,2,2 Provicional luz"/>
      <sheetName val="1,3,1 Desmonte cubierta"/>
      <sheetName val="1,3,2 Demoliciòn muro"/>
      <sheetName val="1,3,3  Dm enchape"/>
      <sheetName val="1,3,4 Dm cimiento"/>
      <sheetName val="1,3,5 Dm Vig-colum"/>
      <sheetName val="1,3,6 Demolicion placa"/>
      <sheetName val="1,3,7  Dm Aparatos"/>
      <sheetName val="1,4,2 Traslado postes"/>
      <sheetName val="1,4,3 Arb 5"/>
      <sheetName val="1,4,4 Arb 10"/>
      <sheetName val="1,4,5 Arb 15"/>
      <sheetName val="1,4,6 Arb 20"/>
      <sheetName val="1,4,7 Arb +20"/>
      <sheetName val="1,4,8 Traslado Arb"/>
      <sheetName val="2,1,1 Exc Mec"/>
      <sheetName val="2,1,2 Exc Man"/>
      <sheetName val="2,1,3 Exc M Sub base"/>
      <sheetName val="2,1,5 Relleno M Común"/>
      <sheetName val="2,1,6  Rellenos M Selec"/>
      <sheetName val="2,1,7  Sub base Recebo "/>
      <sheetName val="2,1,8 Geotextil NT"/>
      <sheetName val="2,1,9 Geotextil Tejido"/>
      <sheetName val="2,1,10 Relleno Recebo"/>
      <sheetName val="2,2,1 Concr pobre"/>
      <sheetName val="2,2,2 Concr Ciclopeo"/>
      <sheetName val="2,2,3 Muros de contencion"/>
      <sheetName val="2,2,4 Concreto Zapatas"/>
      <sheetName val="2,2,5 Vigas de cimentación"/>
      <sheetName val="2,2,6,1 Pilotes 0,30"/>
      <sheetName val="2,2,6,2 Pilotes 0,40"/>
      <sheetName val="2,2,6,3 Pilotes 0,60"/>
      <sheetName val="2,2,6,4 Pilotes 0,80"/>
      <sheetName val="2,2,6,5 Pilotes 0,90 "/>
      <sheetName val="2,2,7 Dados en concreto"/>
      <sheetName val="2,2,8 Placa Flotante 0,60"/>
      <sheetName val="2,2,9 Placas cont= 0,1"/>
      <sheetName val="2,2,10 Placas cont= 0,125"/>
      <sheetName val="2,2,11 Placas cont= 0,15"/>
      <sheetName val="2,3,1 Acero 37000 "/>
      <sheetName val="2,3,2 Acero 60000 Refuerzo"/>
      <sheetName val="2,3,3 Malla Electrosoldada"/>
      <sheetName val="2,4,1 Gaviones"/>
      <sheetName val="2,4,2 Cajon aislamiento vigas"/>
      <sheetName val="2,4,3 Icopor Aislante ciment. "/>
      <sheetName val="2,4,4 Pañete Taludes "/>
      <sheetName val="3,1,1 Novafort A.LL. 4&quot; 110mm "/>
      <sheetName val="3,1,2 Novafort A.LL.6&quot; 160mm  "/>
      <sheetName val="3,1,3 Novafort A.LL 8&quot;200 mm   "/>
      <sheetName val="3,1,4 Novafort 10&quot;A.LL. 255mm "/>
      <sheetName val="3,1,5 Novafort A.LL.12&quot; 315mm  "/>
      <sheetName val="3,1,6  Acc. Novafort. A.LL"/>
      <sheetName val="3,2,1 Novafort A.N. 4&quot; 110 "/>
      <sheetName val="3,2,2 Novafort A.N.6&quot; 160m "/>
      <sheetName val="3,2,3 Novafort A.N. 8&quot;200 mm"/>
      <sheetName val="3,2,4 Novafort 10&quot;A.N. 255 mm"/>
      <sheetName val="3,2,5 Novafort A.N.12&quot; 315mm"/>
      <sheetName val="3,2,6  Acc. Novafort. A.N."/>
      <sheetName val="3,3,1 Tuberia drenaje PVC 4&quot;"/>
      <sheetName val="3,3,2 Tuberia drenaje PVC 4&quot;"/>
      <sheetName val="3,3,3 Accesorio drenaje PVC 3&quot;"/>
      <sheetName val="3,3,4 Accesorio drenaje PVC 4&quot;"/>
      <sheetName val="3,3,5 Filtros Escorrentias"/>
      <sheetName val="3,4,2 Caja inspección 0,80"/>
      <sheetName val="3,4,3 Caja inspección 1,00"/>
      <sheetName val="3,4,4 Caja Distribuciòn 0,40  "/>
      <sheetName val="3,4,6 Carcamo aguas lluvias"/>
      <sheetName val="3,4,7 Trampa de grasas"/>
      <sheetName val="3,4,8 Pozo Septico"/>
      <sheetName val="3,5,1 Exc Man "/>
      <sheetName val="3,5,2 Exc en recebo comp."/>
      <sheetName val="3,5,3  Relleno M seleccionado"/>
      <sheetName val="3,5,4 Relleno M Común "/>
      <sheetName val="3,5,5 Retiro sobrantes"/>
      <sheetName val="3,3,6 POZO INFILTRACIÓN"/>
      <sheetName val="3,4,1 Caja inspección 0,60 "/>
      <sheetName val="4,1,1 Columnas"/>
      <sheetName val="4,1,2 Pantalla en concreto"/>
      <sheetName val="4,1,3 Muros"/>
      <sheetName val="4,2,1 Vigas aéreas"/>
      <sheetName val="4,2,2 Viga canal"/>
      <sheetName val="4,2,3  Vigas Prefabricadas"/>
      <sheetName val="4,3,1 Placa alig. Caseton 60"/>
      <sheetName val="4,3,2 Caseton 50 cm"/>
      <sheetName val="4,3,3 Caseton 45 cm"/>
      <sheetName val="4,3,4 Caseton 40 cm "/>
      <sheetName val="4,3,6 Placa maciza 0,20"/>
      <sheetName val="4,3,7 Placa maciza 0,125"/>
      <sheetName val="4,3,8 Placa maciza 0,10"/>
      <sheetName val="4,3,9 Placa maciza 0,15"/>
      <sheetName val="4,4,1 Escalera"/>
      <sheetName val="4,4,2 Rampas"/>
      <sheetName val="4,4,3 POZO CONCRETO 20 M3"/>
      <sheetName val="4,4,4 POZO CONCRETO"/>
      <sheetName val="4,5,1 Acero 37000  "/>
      <sheetName val="4,5,2 Acero 60000 est"/>
      <sheetName val="4,5,3 Malla Electrosoldada est"/>
      <sheetName val="4,6,2,3 Cerrchas  Metàlica"/>
      <sheetName val="4,6,2,4 Perfil "/>
      <sheetName val="4,6,2,5 Templete"/>
      <sheetName val="5,1,1 Bloq Conc Estruc 0,12"/>
      <sheetName val="5,1,2 Bloque concreto divisorio"/>
      <sheetName val="5,1,5  Calados en Concreto"/>
      <sheetName val="5,1,6 Bloq Conc Estruc 014"/>
      <sheetName val="5,1,7 Bloq Conc Estruc 019"/>
      <sheetName val="5,2,1 Ladrillo común"/>
      <sheetName val="5,2,2 Ladrillo estructural"/>
      <sheetName val="5,2,3 Ladrillo común sobrecimie"/>
      <sheetName val="5,2,4 Ladrillo Prensado portant"/>
      <sheetName val="5,2,6 Muro en bloque No 4"/>
      <sheetName val="5,3,1 Enchape ladrillo arcilla"/>
      <sheetName val="5,3,3 Alfagias ladrillo arcilla"/>
      <sheetName val="5,3,4 Remate ladrillo arcilla"/>
      <sheetName val="5,4,1 Grouting-Concreto fluido"/>
      <sheetName val="5,4,2 Remates"/>
      <sheetName val="5,5,1 Anclajes Epoxicos"/>
      <sheetName val="5,5,2 Acero 37000 mamp"/>
      <sheetName val="5,5,3 Malla Electrosoldada "/>
      <sheetName val="5,5,4 Grafiles 6 mm"/>
      <sheetName val="5,6,1 Instalaciòn carpint. Meta"/>
      <sheetName val="6,1,1 Alfajias"/>
      <sheetName val="6,1,2 Dinteles"/>
      <sheetName val="6,1,3 Remates sobre mamposteria"/>
      <sheetName val="6.1.8 Pergolas"/>
      <sheetName val="6.1.9 Gargolas"/>
      <sheetName val="6,1,10 Gradas en Concreto"/>
      <sheetName val="6,1,11 PLAQUETAS"/>
      <sheetName val="6,1,15 Bordillos ducha y aseo"/>
      <sheetName val="6,1,18 Cañuela Per"/>
      <sheetName val="6,2,1 Mesones en concreto"/>
      <sheetName val="6,2,2 Mesones lavamanos"/>
      <sheetName val="6,2,3 Mesones laboratorios"/>
      <sheetName val="6,2,5 Bancas Concreto"/>
      <sheetName val="6,2,8 Alfajias 2"/>
      <sheetName val="7,1,1,1 Acometida PVC-P 2&quot;"/>
      <sheetName val="7,1,1,2 Accesorio PVC-P 2&quot; "/>
      <sheetName val="7,1,1,5 Bajantes A.N.  PVC 3&quot;"/>
      <sheetName val="7,1,1,6 Bajantes A.N 4&quot;"/>
      <sheetName val="7,1,2,1 Tuberia H.G. 1&quot;"/>
      <sheetName val="7,1,2,2  Accesorio H.G. 1&quot; "/>
      <sheetName val="7,1,2,3 Flotador 1"/>
      <sheetName val="7,1,2,4 Tanque Plastico"/>
      <sheetName val="7,1,3,1 Tuberia H.G. 1&quot;cuarto "/>
      <sheetName val="7,1,3,2  Accesorio H.G.1&quot;cuarto"/>
      <sheetName val="7,1,3,3  Registro R. W. 1&quot;"/>
      <sheetName val="7,1,3,4  Cheque  Helber 1&quot;"/>
      <sheetName val="7,1,4,1 Tuberia H.G. 1 1.2&quot;"/>
      <sheetName val="7,1,4,2  Accesorio H.G.1 1.2&quot;"/>
      <sheetName val="7,1,4,3  Registro R. W. 1. 1.2&quot;"/>
      <sheetName val="7,1,4,4  Cheque  Helber 1 1.2&quot;"/>
      <sheetName val="7,1,5,1 Registro 1.2&quot;"/>
      <sheetName val="7,1,5,2 Registro 3 4"/>
      <sheetName val="7,1,5,3 Registro 1 "/>
      <sheetName val="7,1,5,4 Registro 114"/>
      <sheetName val="7,1,5,5 Registro 1 12"/>
      <sheetName val="7,1,5,6 Registro 2 "/>
      <sheetName val="7,1,5,8 Caja registro "/>
      <sheetName val="7,1,6,1 Acometida media"/>
      <sheetName val="7,1,6,2 Acometida 1PL"/>
      <sheetName val="7,1,6,3 Registro PD media"/>
      <sheetName val="7,1,6,4 Acometida 1 14"/>
      <sheetName val="7,1,6,5 Tuberia 1 12"/>
      <sheetName val="7,1,6,6 Acometida 2"/>
      <sheetName val="7,1,6,7 Tubo UZ 2&quot;"/>
      <sheetName val="7,1,6,8 Acometida 1 12"/>
      <sheetName val="7,1,6,9 Tuberia UZ 3&quot;"/>
      <sheetName val="7,1,6,10 Accesorio UZ  2&quot;"/>
      <sheetName val="7,1,6,11 Accesorio UZ 3&quot;"/>
      <sheetName val="7,1,7,1 Tuberia H.G. 1.2&quot;"/>
      <sheetName val="7,1,7,2  Accesorio H.G.1.2&quot;"/>
      <sheetName val="7,1,7,3 Registro Corte 1.2&quot; "/>
      <sheetName val="7,1,7,4 Registro 1.2&quot;"/>
      <sheetName val="7,1,7,5 Caja para medidor"/>
      <sheetName val="7,1,8,1 P Agua Fria Lavamanos"/>
      <sheetName val="7,1,8,2 Punto  Agua Fria 1 1.2&quot;"/>
      <sheetName val="7,1,8,3 P Agua Fria Sanitarios"/>
      <sheetName val="7,1,8,4 P Agua Fria Orinales"/>
      <sheetName val="7,1,8,5 P Agua Fria pocetas lab"/>
      <sheetName val="7,1,8,6 P Agua Fria Ducha"/>
      <sheetName val="7,1,8,7 P Agua Fria Pocetas"/>
      <sheetName val="7,1,8,8 Llave  Manguera 1.2&quot;"/>
      <sheetName val="7,1,8,10  Tapòn H.G.1.2&quot;"/>
      <sheetName val="7,1,8,11  Tapòn P.V.C.1.2&quot; "/>
      <sheetName val="7,1,8,12  Camara aire H.G.1.2&quot;"/>
      <sheetName val="7,1,8,13  Camara aire P.V.C.P "/>
      <sheetName val="7,1,9,1 P Sanitario lavamanos"/>
      <sheetName val="7,1,9,3 P Sanitario Sanit"/>
      <sheetName val="7,1,9,4 P Sanitario Orinales"/>
      <sheetName val="7,1,9,5  P Sifòn PVC-S 4&quot;"/>
      <sheetName val="7,1,9,6  P Sifòn PVC-S 2&quot; "/>
      <sheetName val="7,1,9,7 P Sanitario Pocetas"/>
      <sheetName val="7,1,9,9 P Sanitario sifon"/>
      <sheetName val="7,1,10,1 Acomet sanit"/>
      <sheetName val="7,1,10,2 Pto 3&quot;"/>
      <sheetName val="7,1,10,2 Punto Vent 3&quot;"/>
      <sheetName val="7,1,10,3  Sanit 2"/>
      <sheetName val="7,1,10,4 Sanit 3"/>
      <sheetName val="7,1,10,5 4pLG S"/>
      <sheetName val="7,1,11,1 Acomet lluvia"/>
      <sheetName val="7,1,11,2 Acomet lluvia 2"/>
      <sheetName val="7,1,11,3 3plg"/>
      <sheetName val="7,1,11,4&quot;"/>
      <sheetName val="7,1,11,5 Bajante PVC "/>
      <sheetName val="7,1,11,6 Accesorios PVC"/>
      <sheetName val="7,1,12,1 Instalaciòn Lavamanos"/>
      <sheetName val="7,1,12,2 Instalaciòn Sanitario "/>
      <sheetName val="7,1,12,8 Llave  Manguera 1.2 "/>
      <sheetName val="7,1,12,9 Acoflex lav.sant."/>
      <sheetName val="7,1,14 Lavado Tanque"/>
      <sheetName val="7,1,15 Desinfecciòn tanque"/>
      <sheetName val="7,2,1,1 Punto de gas"/>
      <sheetName val="7,2,1,2 Preinstalación gas"/>
      <sheetName val="7,2,1,3 Tuberia  tipo L 1.2&quot;"/>
      <sheetName val="7,2,1,4 Tuberia  tipo L 1&quot;"/>
      <sheetName val="7,2,1,5  Registro bola 1&quot; "/>
      <sheetName val="7,2,1,7  Rejilla vent. plastica"/>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8,27"/>
      <sheetName val="8,28"/>
      <sheetName val="8,29"/>
      <sheetName val="8,30"/>
      <sheetName val="8,31"/>
      <sheetName val="8,32"/>
      <sheetName val="8,33"/>
      <sheetName val="8,34"/>
      <sheetName val="8,35"/>
      <sheetName val="8,36"/>
      <sheetName val="8,37"/>
      <sheetName val="8,38"/>
      <sheetName val="8,39"/>
      <sheetName val="8,40"/>
      <sheetName val="8,41"/>
      <sheetName val="8,42"/>
      <sheetName val="8,43"/>
      <sheetName val="8,44"/>
      <sheetName val="8,45"/>
      <sheetName val="8,46"/>
      <sheetName val="8,47"/>
      <sheetName val="8,48"/>
      <sheetName val="8,49"/>
      <sheetName val="8,50"/>
      <sheetName val="8,51"/>
      <sheetName val="8,52"/>
      <sheetName val="8,53"/>
      <sheetName val="8,54"/>
      <sheetName val="8,55"/>
      <sheetName val="8,56"/>
      <sheetName val="8,57"/>
      <sheetName val="8,58"/>
      <sheetName val="8,59"/>
      <sheetName val="8,60"/>
      <sheetName val="8,61"/>
      <sheetName val="8,62"/>
      <sheetName val="8,63"/>
      <sheetName val="8,64"/>
      <sheetName val="8,65"/>
      <sheetName val="8,66"/>
      <sheetName val="8,67"/>
      <sheetName val="8,68"/>
      <sheetName val="8,69"/>
      <sheetName val="8,70"/>
      <sheetName val="8,71"/>
      <sheetName val="8,72"/>
      <sheetName val="8,73"/>
      <sheetName val="8,74"/>
      <sheetName val="8,75"/>
      <sheetName val="8,76"/>
      <sheetName val="8,77"/>
      <sheetName val="8,78"/>
      <sheetName val="8,79"/>
      <sheetName val="8,80"/>
      <sheetName val="8,81"/>
      <sheetName val="8,82"/>
      <sheetName val="8,83"/>
      <sheetName val="8,84"/>
      <sheetName val="8,85"/>
      <sheetName val="8,86"/>
      <sheetName val="8,87"/>
      <sheetName val="9,1,1 Pañete impermeabilizado"/>
      <sheetName val="9,1,2 Pañete muros interiores"/>
      <sheetName val="9,1,3 Pañete Exteriores"/>
      <sheetName val="9,2,1 Pañete bajo placa"/>
      <sheetName val="10,1,1 base mueble concreto"/>
      <sheetName val="10,1,3 Alistado pisos"/>
      <sheetName val="10,1,4 Mortero afinado"/>
      <sheetName val="10,1,6 Acabado Escobeado"/>
      <sheetName val="10,2,1,3 Ceramica 0,20 x 0,20 "/>
      <sheetName val="10,2,2,3 Piso tablòn ges 0,30 "/>
      <sheetName val="10,2,4,1 Baldosin granito"/>
      <sheetName val="10,2,4,3 gravilla m2"/>
      <sheetName val="10,3,1,1 Tablòn cuarto 26"/>
      <sheetName val="10,3,2,1 Guardaescoba"/>
      <sheetName val="10,3,2,3 Media Caña"/>
      <sheetName val="10,3,2,4 Gravilla "/>
      <sheetName val="10,3,2,6 Granito"/>
      <sheetName val="10,4,2 Escalera en Granito"/>
      <sheetName val="10,5,3 Cenefas Gravilla "/>
      <sheetName val="11,1,1 Afinado Mortero"/>
      <sheetName val="11,1,2 Media Caña"/>
      <sheetName val="11,1,3 Afinado Viga canales"/>
      <sheetName val="11,1,4 foil aluminio"/>
      <sheetName val="11,2,2,1 Caballete"/>
      <sheetName val="11,2,2,2 remate"/>
      <sheetName val="11,2,3,1 Domo acrílico"/>
      <sheetName val="11,2,3,2 Acrilico transparente"/>
      <sheetName val="11,2,3,3 Teja trapezoidal Plast"/>
      <sheetName val="11,2,4,1  teja acero"/>
      <sheetName val="11,2,4,2 Cubierta placa"/>
      <sheetName val="11,3,1 Canal Lámina"/>
      <sheetName val="11,3,2 Flashing"/>
      <sheetName val="11,3,3 Tragante 5x3"/>
      <sheetName val="11,3,4 Tragante 6x4"/>
      <sheetName val="11,3,5 Canal PVC"/>
      <sheetName val="12,1,1 Ventanas aluminio "/>
      <sheetName val="12,1,2 Ventanas aluminio reja"/>
      <sheetName val="12,1,3 Puerta aluminio sencillo"/>
      <sheetName val="12,1,4 Puert Alum dob reja"/>
      <sheetName val="12,1,5 Puerta aluminio doble"/>
      <sheetName val="12,1,6 Puert baños"/>
      <sheetName val="12,1,7 PERGOLAS ALUM"/>
      <sheetName val="12,1,8 Puertas discapacitados"/>
      <sheetName val="12,1,9 BARANDA EN ALUMINIO"/>
      <sheetName val="12,2,1,1 Marcos puerta"/>
      <sheetName val="12,2,1,2 Puerta Sencilla"/>
      <sheetName val="12,2,1,3 Ventana"/>
      <sheetName val="12,2,1,5 Puertas Emtamborada"/>
      <sheetName val="12,2,2,1 Pasamanos "/>
      <sheetName val="12,2,2,2 Pasamanos"/>
      <sheetName val="12,2,2,3 Baranda Malla"/>
      <sheetName val=" 12,2,2,4 Baranda tubo"/>
      <sheetName val="12,2,3,1 Rejas en varilla cuadr"/>
      <sheetName val="12,2,3,2 Rejas ventana"/>
      <sheetName val="12,2,3,3 Rejas Puerta baño"/>
      <sheetName val="12,2,3,4 Reja Ventilación"/>
      <sheetName val="12,2,4,1 CORTASOL"/>
      <sheetName val="12,2,4,4 Ventana Malla"/>
      <sheetName val="14,1,1 Ceramica 20 "/>
      <sheetName val="15,1,3 Lampara Fluorecente 2x32"/>
      <sheetName val="16,1,3 Sanitarios tanque"/>
      <sheetName val="16,1,4 Orinal "/>
      <sheetName val="16,1,5 Lavamanos Sobreponer"/>
      <sheetName val="16,1,7 Lavamanos de colgar"/>
      <sheetName val="16,1,8 Sanit Disc"/>
      <sheetName val="16,1,9 Duchas"/>
      <sheetName val="16,1,11 POCETA"/>
      <sheetName val="16,2,1 Pocetas Aseo"/>
      <sheetName val="16,2,5 Llave Terminal"/>
      <sheetName val="16,2,6 Incrustaciones"/>
      <sheetName val="16,2,7 Barras disc"/>
      <sheetName val="17,2,1 Puerta Vidrio"/>
      <sheetName val="17,2,2 Puerta PVC Baterias"/>
      <sheetName val="17,2,3 Divisiones 0,06"/>
      <sheetName val="17,2,4 Divisiones baños "/>
      <sheetName val="18,1,1 pintura koraza"/>
      <sheetName val="18,1,2 pintura plastica"/>
      <sheetName val="18,1,3 Vinilo con estuco"/>
      <sheetName val="18,1,4 Vinilo sin estuco "/>
      <sheetName val="18,1,5 Vinilo Cielos "/>
      <sheetName val="19,1,1 Cerraduras"/>
      <sheetName val="19,4,1 Espejo"/>
      <sheetName val="19,4,2 Vidrio Crudo"/>
      <sheetName val="20,1,2 Exc Man"/>
      <sheetName val="20,1,5 Subbase recebo"/>
      <sheetName val="20,2,1 Andenes"/>
      <sheetName val="20,2,2 Sardinel"/>
      <sheetName val="20,3,1 Solado esp= 0,05"/>
      <sheetName val="20,3,2 Concreto Ciclopeo "/>
      <sheetName val="20,3,3 Vigas de Amarre"/>
      <sheetName val="20,3,5  Cerramiento Malla Esla"/>
      <sheetName val="20,3,6  Muros de contencion "/>
      <sheetName val="20,4,2 Pradización"/>
      <sheetName val="20,4,4 Arborización"/>
      <sheetName val="20,5,1 Gaviones en piedra"/>
      <sheetName val="20,5,2 PERGOLA  METALICA"/>
      <sheetName val="20,5,3  Acero 37000  Ext."/>
      <sheetName val="20,5,4 Acero 60000 psi"/>
      <sheetName val="20,5,5 Malla Electrosoldada  "/>
      <sheetName val="21,1,1 Lavada ladrillo "/>
      <sheetName val="20,2,13 Escalinatas"/>
      <sheetName val="21,1,3 Aseo"/>
      <sheetName val="21,1,4 Retiro Escombros"/>
      <sheetName val="Pasamanos "/>
      <sheetName val="Hoja1"/>
      <sheetName val="Hoja31"/>
    </sheetNames>
    <sheetDataSet>
      <sheetData sheetId="0">
        <row r="11">
          <cell r="A11">
            <v>1</v>
          </cell>
        </row>
      </sheetData>
      <sheetData sheetId="1"/>
      <sheetData sheetId="2"/>
      <sheetData sheetId="3"/>
      <sheetData sheetId="4"/>
      <sheetData sheetId="5"/>
      <sheetData sheetId="6"/>
      <sheetData sheetId="7"/>
      <sheetData sheetId="8"/>
      <sheetData sheetId="9"/>
      <sheetData sheetId="10"/>
      <sheetData sheetId="11">
        <row r="11">
          <cell r="A11" t="str">
            <v xml:space="preserve"> CUADRILLAS</v>
          </cell>
        </row>
        <row r="13">
          <cell r="A13" t="str">
            <v>SALARIO MINIMO LEGAL VIGENTE</v>
          </cell>
          <cell r="D13">
            <v>515000</v>
          </cell>
        </row>
        <row r="14">
          <cell r="A14" t="str">
            <v>Descripción</v>
          </cell>
          <cell r="B14" t="str">
            <v>Jornal Oficial</v>
          </cell>
          <cell r="F14" t="str">
            <v>Jornal Ayudante</v>
          </cell>
        </row>
        <row r="15">
          <cell r="A15" t="str">
            <v>P. ALBAÑILERIA</v>
          </cell>
          <cell r="B15">
            <v>82219.749999999985</v>
          </cell>
          <cell r="F15">
            <v>30436.499999999996</v>
          </cell>
        </row>
        <row r="16">
          <cell r="A16" t="str">
            <v>P. INSTALACIONES BASICA</v>
          </cell>
          <cell r="B16">
            <v>90441.725000000006</v>
          </cell>
          <cell r="F16">
            <v>33480.15</v>
          </cell>
        </row>
        <row r="17">
          <cell r="A17" t="str">
            <v>P. PINTURA</v>
          </cell>
          <cell r="B17">
            <v>94552.71249999998</v>
          </cell>
          <cell r="F17">
            <v>35001.974999999999</v>
          </cell>
        </row>
        <row r="18">
          <cell r="A18" t="str">
            <v>P. CARPINTERIA</v>
          </cell>
          <cell r="B18">
            <v>98663.699999999983</v>
          </cell>
          <cell r="F18">
            <v>36523.799999999996</v>
          </cell>
        </row>
        <row r="19">
          <cell r="A19" t="str">
            <v>P. CABLEADO ESTRUCTURADO</v>
          </cell>
          <cell r="B19">
            <v>109352.26749999999</v>
          </cell>
          <cell r="F19">
            <v>40480.544999999998</v>
          </cell>
        </row>
        <row r="20">
          <cell r="G20" t="str">
            <v>Vlr actualizado</v>
          </cell>
          <cell r="H20" t="str">
            <v>% Actualización</v>
          </cell>
          <cell r="I20" t="str">
            <v>Vlr Actual</v>
          </cell>
        </row>
        <row r="21">
          <cell r="A21" t="str">
            <v>Excavaciones</v>
          </cell>
          <cell r="E21">
            <v>3</v>
          </cell>
          <cell r="F21" t="str">
            <v>Ayudante</v>
          </cell>
          <cell r="G21">
            <v>99198.64</v>
          </cell>
          <cell r="H21">
            <v>8.6400000000000005E-2</v>
          </cell>
          <cell r="I21">
            <v>91309.499999999985</v>
          </cell>
        </row>
        <row r="22">
          <cell r="A22" t="str">
            <v>Rellenos de excavación</v>
          </cell>
          <cell r="E22">
            <v>1</v>
          </cell>
          <cell r="F22" t="str">
            <v>Ayudante</v>
          </cell>
          <cell r="G22">
            <v>33066.21</v>
          </cell>
          <cell r="H22">
            <v>8.6400000000000005E-2</v>
          </cell>
          <cell r="I22">
            <v>30436.499999999996</v>
          </cell>
        </row>
        <row r="23">
          <cell r="A23" t="str">
            <v>Enchapes y acabados</v>
          </cell>
          <cell r="B23">
            <v>1</v>
          </cell>
          <cell r="C23" t="str">
            <v>oficial</v>
          </cell>
          <cell r="E23">
            <v>1</v>
          </cell>
          <cell r="F23" t="str">
            <v>Ayudante</v>
          </cell>
          <cell r="G23">
            <v>122389.75</v>
          </cell>
          <cell r="H23">
            <v>8.6400000000000005E-2</v>
          </cell>
          <cell r="I23">
            <v>112656.24999999999</v>
          </cell>
        </row>
        <row r="24">
          <cell r="A24" t="str">
            <v>Cuadrilla Demoliciones</v>
          </cell>
          <cell r="E24">
            <v>2</v>
          </cell>
          <cell r="F24" t="str">
            <v>Ayudante</v>
          </cell>
          <cell r="G24">
            <v>66132.429999999993</v>
          </cell>
          <cell r="H24">
            <v>8.6400000000000005E-2</v>
          </cell>
          <cell r="I24">
            <v>60872.999999999993</v>
          </cell>
        </row>
        <row r="25">
          <cell r="A25" t="str">
            <v>Excavaciones en roca</v>
          </cell>
          <cell r="B25">
            <v>1</v>
          </cell>
          <cell r="C25" t="str">
            <v>Oficial</v>
          </cell>
          <cell r="D25" t="str">
            <v>+</v>
          </cell>
          <cell r="E25">
            <v>3</v>
          </cell>
          <cell r="F25" t="str">
            <v>Ayudante</v>
          </cell>
          <cell r="G25">
            <v>188522.18</v>
          </cell>
          <cell r="H25">
            <v>8.6400000000000005E-2</v>
          </cell>
          <cell r="I25">
            <v>173529.24999999997</v>
          </cell>
        </row>
        <row r="26">
          <cell r="A26" t="str">
            <v>Albañilería</v>
          </cell>
          <cell r="B26">
            <v>2</v>
          </cell>
          <cell r="C26" t="str">
            <v>Oficial</v>
          </cell>
          <cell r="D26" t="str">
            <v>+</v>
          </cell>
          <cell r="E26">
            <v>1</v>
          </cell>
          <cell r="F26" t="str">
            <v>Ayudante</v>
          </cell>
          <cell r="G26">
            <v>211713.29</v>
          </cell>
          <cell r="H26">
            <v>8.6400000000000005E-2</v>
          </cell>
          <cell r="I26">
            <v>194875.99999999997</v>
          </cell>
        </row>
        <row r="27">
          <cell r="A27" t="str">
            <v>Estructuras</v>
          </cell>
          <cell r="B27">
            <v>2</v>
          </cell>
          <cell r="C27" t="str">
            <v>Oficial</v>
          </cell>
          <cell r="D27" t="str">
            <v>+</v>
          </cell>
          <cell r="E27">
            <v>3</v>
          </cell>
          <cell r="F27" t="str">
            <v>Ayudante</v>
          </cell>
          <cell r="G27">
            <v>277845.71000000002</v>
          </cell>
          <cell r="H27">
            <v>8.6400000000000005E-2</v>
          </cell>
          <cell r="I27">
            <v>255748.99999999994</v>
          </cell>
        </row>
        <row r="28">
          <cell r="A28" t="str">
            <v>Topografía</v>
          </cell>
          <cell r="B28">
            <v>1</v>
          </cell>
          <cell r="C28" t="str">
            <v>Oficial</v>
          </cell>
          <cell r="D28" t="str">
            <v>+</v>
          </cell>
          <cell r="E28">
            <v>3</v>
          </cell>
          <cell r="F28" t="str">
            <v>Ayudante</v>
          </cell>
          <cell r="G28">
            <v>207374.39</v>
          </cell>
          <cell r="H28">
            <v>8.6400000000000005E-2</v>
          </cell>
          <cell r="I28">
            <v>190882.17500000002</v>
          </cell>
        </row>
        <row r="29">
          <cell r="A29" t="str">
            <v>Instalaciones</v>
          </cell>
          <cell r="B29">
            <v>2</v>
          </cell>
          <cell r="C29" t="str">
            <v>Oficial</v>
          </cell>
          <cell r="D29" t="str">
            <v>+</v>
          </cell>
          <cell r="E29">
            <v>2</v>
          </cell>
          <cell r="F29" t="str">
            <v>Ayudante</v>
          </cell>
          <cell r="G29">
            <v>269257.45</v>
          </cell>
          <cell r="H29">
            <v>8.6400000000000005E-2</v>
          </cell>
          <cell r="I29">
            <v>247843.75</v>
          </cell>
        </row>
        <row r="30">
          <cell r="A30" t="str">
            <v>Cuadrilla 1 - 4</v>
          </cell>
          <cell r="B30">
            <v>1</v>
          </cell>
          <cell r="C30" t="str">
            <v>Oficial</v>
          </cell>
          <cell r="D30" t="str">
            <v>+</v>
          </cell>
          <cell r="E30">
            <v>4</v>
          </cell>
          <cell r="F30" t="str">
            <v>Ayudante</v>
          </cell>
          <cell r="G30">
            <v>265906.07</v>
          </cell>
          <cell r="H30">
            <v>8.6400000000000005E-2</v>
          </cell>
          <cell r="I30">
            <v>244758.89999999997</v>
          </cell>
        </row>
        <row r="31">
          <cell r="A31" t="str">
            <v>Cuadrilla 1 - 1</v>
          </cell>
          <cell r="B31">
            <v>1</v>
          </cell>
          <cell r="C31" t="str">
            <v>Oficial</v>
          </cell>
          <cell r="D31" t="str">
            <v>+</v>
          </cell>
          <cell r="E31">
            <v>1</v>
          </cell>
          <cell r="F31" t="str">
            <v>Ayudante</v>
          </cell>
          <cell r="G31">
            <v>146867.70000000001</v>
          </cell>
          <cell r="H31">
            <v>8.6400000000000005E-2</v>
          </cell>
          <cell r="I31">
            <v>135187.49999999997</v>
          </cell>
        </row>
        <row r="32">
          <cell r="A32" t="str">
            <v>Cuadrilla 1 - 3</v>
          </cell>
          <cell r="B32">
            <v>1</v>
          </cell>
          <cell r="C32" t="str">
            <v>Oficial</v>
          </cell>
          <cell r="D32" t="str">
            <v>+</v>
          </cell>
          <cell r="E32">
            <v>3</v>
          </cell>
          <cell r="F32" t="str">
            <v>Ayudante</v>
          </cell>
          <cell r="G32">
            <v>188522.18</v>
          </cell>
          <cell r="H32">
            <v>8.6400000000000005E-2</v>
          </cell>
          <cell r="I32">
            <v>173529.24999999997</v>
          </cell>
        </row>
        <row r="33">
          <cell r="A33" t="str">
            <v>Cuadrilla 1 - 6</v>
          </cell>
          <cell r="B33">
            <v>1</v>
          </cell>
          <cell r="C33" t="str">
            <v>Oficial</v>
          </cell>
          <cell r="D33" t="str">
            <v>+</v>
          </cell>
          <cell r="E33">
            <v>6</v>
          </cell>
          <cell r="F33" t="str">
            <v>Ayudante</v>
          </cell>
          <cell r="G33">
            <v>287720.82</v>
          </cell>
          <cell r="H33">
            <v>8.6400000000000005E-2</v>
          </cell>
          <cell r="I33">
            <v>264838.74999999994</v>
          </cell>
        </row>
        <row r="34">
          <cell r="A34" t="str">
            <v>Cuadrilla Hidraúlico y Sanitario</v>
          </cell>
          <cell r="B34">
            <v>1</v>
          </cell>
          <cell r="C34" t="str">
            <v>Oficial</v>
          </cell>
          <cell r="D34" t="str">
            <v>+</v>
          </cell>
          <cell r="E34">
            <v>1</v>
          </cell>
          <cell r="F34" t="str">
            <v>Ayudante</v>
          </cell>
          <cell r="G34">
            <v>134628.73000000001</v>
          </cell>
          <cell r="H34">
            <v>8.6400000000000005E-2</v>
          </cell>
          <cell r="I34">
            <v>123921.875</v>
          </cell>
        </row>
        <row r="35">
          <cell r="A35" t="str">
            <v>Cuadrilla Carpinteria metálica</v>
          </cell>
          <cell r="B35">
            <v>1</v>
          </cell>
          <cell r="C35" t="str">
            <v>Oficial</v>
          </cell>
          <cell r="D35" t="str">
            <v>+</v>
          </cell>
          <cell r="E35">
            <v>1</v>
          </cell>
          <cell r="F35" t="str">
            <v>Ayudante</v>
          </cell>
          <cell r="G35">
            <v>135187.49999999997</v>
          </cell>
          <cell r="H35">
            <v>8.6400000000000005E-2</v>
          </cell>
          <cell r="I35">
            <v>129554.68749999997</v>
          </cell>
        </row>
        <row r="36">
          <cell r="A36" t="str">
            <v>Cuadrilla  Eléctrico</v>
          </cell>
          <cell r="B36">
            <v>1</v>
          </cell>
          <cell r="C36" t="str">
            <v xml:space="preserve">Oficial </v>
          </cell>
          <cell r="D36" t="str">
            <v>+</v>
          </cell>
          <cell r="E36">
            <v>1</v>
          </cell>
          <cell r="F36" t="str">
            <v>Ayudante</v>
          </cell>
          <cell r="G36">
            <v>149832.8125</v>
          </cell>
          <cell r="H36">
            <v>8.6400000000000005E-2</v>
          </cell>
          <cell r="I36">
            <v>149832.8125</v>
          </cell>
        </row>
        <row r="37">
          <cell r="A37" t="str">
            <v>Carpintería</v>
          </cell>
          <cell r="B37">
            <v>1</v>
          </cell>
          <cell r="C37" t="str">
            <v>Oficial</v>
          </cell>
          <cell r="D37" t="str">
            <v>+</v>
          </cell>
          <cell r="E37">
            <v>2</v>
          </cell>
          <cell r="F37" t="str">
            <v>Ayudante</v>
          </cell>
          <cell r="G37">
            <v>186547.16</v>
          </cell>
          <cell r="H37">
            <v>8.6400000000000005E-2</v>
          </cell>
          <cell r="I37">
            <v>171711.3</v>
          </cell>
        </row>
        <row r="38">
          <cell r="A38" t="str">
            <v>Pintura</v>
          </cell>
          <cell r="B38">
            <v>2</v>
          </cell>
          <cell r="C38" t="str">
            <v>Oficial</v>
          </cell>
          <cell r="D38" t="str">
            <v>+</v>
          </cell>
          <cell r="E38">
            <v>1</v>
          </cell>
          <cell r="F38" t="str">
            <v>Ayudante</v>
          </cell>
          <cell r="G38">
            <v>243470.28</v>
          </cell>
          <cell r="H38">
            <v>8.6400000000000005E-2</v>
          </cell>
          <cell r="I38">
            <v>224107.39999999997</v>
          </cell>
        </row>
        <row r="39">
          <cell r="A39" t="str">
            <v>Mampostería</v>
          </cell>
          <cell r="B39">
            <v>2</v>
          </cell>
          <cell r="C39" t="str">
            <v>Oficial</v>
          </cell>
          <cell r="D39" t="str">
            <v>+</v>
          </cell>
          <cell r="E39">
            <v>1</v>
          </cell>
          <cell r="F39" t="str">
            <v>Ayudante</v>
          </cell>
          <cell r="G39">
            <v>211713.29</v>
          </cell>
          <cell r="H39">
            <v>8.6400000000000005E-2</v>
          </cell>
          <cell r="I39">
            <v>194875.99999999997</v>
          </cell>
        </row>
        <row r="40">
          <cell r="A40" t="str">
            <v>Vías</v>
          </cell>
          <cell r="B40">
            <v>3</v>
          </cell>
          <cell r="C40" t="str">
            <v>Oficial</v>
          </cell>
          <cell r="D40" t="str">
            <v>+</v>
          </cell>
          <cell r="E40">
            <v>4</v>
          </cell>
          <cell r="F40" t="str">
            <v>Ayudante</v>
          </cell>
          <cell r="G40">
            <v>460270.78</v>
          </cell>
          <cell r="H40">
            <v>8.6400000000000005E-2</v>
          </cell>
          <cell r="I40">
            <v>423666.03749999998</v>
          </cell>
        </row>
        <row r="41">
          <cell r="A41" t="str">
            <v>Cuadrilla Carpinteria Aluminio</v>
          </cell>
          <cell r="B41">
            <v>2</v>
          </cell>
          <cell r="C41" t="str">
            <v>Oficial</v>
          </cell>
          <cell r="D41" t="str">
            <v>+</v>
          </cell>
          <cell r="E41">
            <v>2</v>
          </cell>
          <cell r="F41" t="str">
            <v>Ayudante</v>
          </cell>
          <cell r="G41">
            <v>293735.40000000002</v>
          </cell>
          <cell r="H41">
            <v>8.6400000000000005E-2</v>
          </cell>
          <cell r="I41">
            <v>270374.99999999994</v>
          </cell>
        </row>
        <row r="42">
          <cell r="A42" t="str">
            <v>Cuadrilla instalaciones a  gas</v>
          </cell>
          <cell r="B42">
            <v>2</v>
          </cell>
          <cell r="C42" t="str">
            <v>Oficiales</v>
          </cell>
          <cell r="G42">
            <v>237600.61</v>
          </cell>
          <cell r="H42">
            <v>8.6400000000000005E-2</v>
          </cell>
          <cell r="I42">
            <v>218704.53499999997</v>
          </cell>
        </row>
        <row r="43">
          <cell r="A43" t="str">
            <v>Ingeniero</v>
          </cell>
          <cell r="G43">
            <v>271600</v>
          </cell>
          <cell r="H43">
            <v>8.6400000000000005E-2</v>
          </cell>
          <cell r="I43">
            <v>250000</v>
          </cell>
        </row>
        <row r="44">
          <cell r="A44" t="str">
            <v>Tramitador</v>
          </cell>
          <cell r="G44">
            <v>130368</v>
          </cell>
          <cell r="H44">
            <v>8.6400000000000005E-2</v>
          </cell>
          <cell r="I44">
            <v>120000</v>
          </cell>
        </row>
      </sheetData>
      <sheetData sheetId="12"/>
      <sheetData sheetId="13"/>
      <sheetData sheetId="14">
        <row r="11">
          <cell r="A11" t="str">
            <v>A.C.P.M.</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AIU Nuevo"/>
      <sheetName val="0,0,0"/>
      <sheetName val="ANALISIS DE AIU"/>
      <sheetName val="Cuadro Resumen"/>
      <sheetName val="Resumen m2"/>
      <sheetName val="DOTACIÓN"/>
      <sheetName val="Datos entrada"/>
      <sheetName val="Salarios"/>
      <sheetName val="Cuadrillas"/>
      <sheetName val="Trans"/>
      <sheetName val="Equ"/>
      <sheetName val="Mat"/>
      <sheetName val="Mort 1-3"/>
      <sheetName val="Mort 1-3 Imper"/>
      <sheetName val="Mort 1-4"/>
      <sheetName val="Mort 1-4 Imper"/>
      <sheetName val="Mort 1-5"/>
      <sheetName val="Mort 1-7"/>
      <sheetName val="Concr 1,500"/>
      <sheetName val="Concr 2,000"/>
      <sheetName val="Concr 2,500"/>
      <sheetName val="Concr 3,000"/>
      <sheetName val="Concr 3,500"/>
      <sheetName val="Concr 3,500 Imper"/>
      <sheetName val="Concr 4,000 "/>
      <sheetName val=" Acero Refuerzo 37000"/>
      <sheetName val=" Acero Refuerzo 60000"/>
      <sheetName val=" Malla Electrosoldada "/>
      <sheetName val="P Eléctrico"/>
      <sheetName val="P Agua Fria"/>
      <sheetName val="P Sanitario"/>
      <sheetName val="Granito pulido "/>
      <sheetName val="Marcos puerta"/>
      <sheetName val="Marcos ventana"/>
      <sheetName val="1,1,1"/>
      <sheetName val="Exc. Manual"/>
      <sheetName val="1,1,2"/>
      <sheetName val="1,1,3"/>
      <sheetName val="1,1,4"/>
      <sheetName val="1,1,6"/>
      <sheetName val="1,1,7"/>
      <sheetName val="1,2,1"/>
      <sheetName val="1,2,2"/>
      <sheetName val="1,3,1"/>
      <sheetName val="1,3,2"/>
      <sheetName val="1,3,3"/>
      <sheetName val="1,3,4"/>
      <sheetName val="1,3,5"/>
      <sheetName val="1,3,6"/>
      <sheetName val="1,3,7"/>
      <sheetName val="1,3,8"/>
      <sheetName val="1,4,2"/>
      <sheetName val="1,4,3"/>
      <sheetName val="1,4,4"/>
      <sheetName val="1,4,5"/>
      <sheetName val="1,4,6"/>
      <sheetName val="1,4,8"/>
      <sheetName val="2,1,1"/>
      <sheetName val="2,1,2"/>
      <sheetName val="2,1,3"/>
      <sheetName val="2,1,5"/>
      <sheetName val="2,1,6"/>
      <sheetName val="2,1,7"/>
      <sheetName val="2,1,8"/>
      <sheetName val="2,1,9"/>
      <sheetName val="2,1,10"/>
      <sheetName val="2,1,11"/>
      <sheetName val="2,2,1"/>
      <sheetName val="2,2,2"/>
      <sheetName val="2,2,3"/>
      <sheetName val="2,2,4"/>
      <sheetName val="2,2,5"/>
      <sheetName val="2,2,7"/>
      <sheetName val="2,2,6,1"/>
      <sheetName val="2,2,6,2"/>
      <sheetName val="2,2,6,3"/>
      <sheetName val="2,2,6,4"/>
      <sheetName val="2,2,6,5"/>
      <sheetName val="2,2,8"/>
      <sheetName val="2,2,9"/>
      <sheetName val="2,2,10"/>
      <sheetName val="2,2,11"/>
      <sheetName val="2,2,12"/>
      <sheetName val="2,3,1"/>
      <sheetName val="2,3,2"/>
      <sheetName val="2,3,3"/>
      <sheetName val="2,4,1"/>
      <sheetName val="2,4,2"/>
      <sheetName val="2,4,3"/>
      <sheetName val="2,4,4"/>
      <sheetName val="3,1,1"/>
      <sheetName val="3,1,2"/>
      <sheetName val="3,1,3"/>
      <sheetName val="3,1,4"/>
      <sheetName val="3,1,5"/>
      <sheetName val="3,1,6"/>
      <sheetName val="3,1,7"/>
      <sheetName val="3,1,8"/>
      <sheetName val="3,2,1"/>
      <sheetName val="3,2,2"/>
      <sheetName val="3,2,3"/>
      <sheetName val="3,2,4"/>
      <sheetName val="3,2,5"/>
      <sheetName val="3,2,6"/>
      <sheetName val="3,3,1"/>
      <sheetName val="3,3,2"/>
      <sheetName val="3,3,3"/>
      <sheetName val="3,3,4"/>
      <sheetName val="3,3,5"/>
      <sheetName val="3,3,6"/>
      <sheetName val="3,4,1"/>
      <sheetName val="3,4,2"/>
      <sheetName val="3,4,3"/>
      <sheetName val="3,4,4"/>
      <sheetName val="3,4,6"/>
      <sheetName val="3,4,7"/>
      <sheetName val="3,4,8"/>
      <sheetName val="3,4,9"/>
      <sheetName val="3,5,1"/>
      <sheetName val="3,5,2"/>
      <sheetName val="3,5,3"/>
      <sheetName val="3,5,4"/>
      <sheetName val="3,5,5"/>
      <sheetName val="3,6,2"/>
      <sheetName val="4,1,1"/>
      <sheetName val="4,1,2"/>
      <sheetName val="4,1,3"/>
      <sheetName val="4,2,1"/>
      <sheetName val="4,2,2"/>
      <sheetName val="4,2,3"/>
      <sheetName val="4,3,1"/>
      <sheetName val="4,3,2"/>
      <sheetName val="4,3,3"/>
      <sheetName val="4,3,4"/>
      <sheetName val="4,3,6"/>
      <sheetName val="4,3,7"/>
      <sheetName val="4,3,8"/>
      <sheetName val="4,3,9"/>
      <sheetName val="4,3,10"/>
      <sheetName val="4,4,1"/>
      <sheetName val="4,4,2"/>
      <sheetName val="4,4,3"/>
      <sheetName val="4,4,4"/>
      <sheetName val="4,4,5"/>
      <sheetName val="4,5,1"/>
      <sheetName val="4,5,2"/>
      <sheetName val="4,5,3"/>
      <sheetName val="4,6,1,1"/>
      <sheetName val="4,6,2,3"/>
      <sheetName val="4,6,2,4"/>
      <sheetName val="4,6,2,5"/>
      <sheetName val="5,1,1"/>
      <sheetName val="5,1,2"/>
      <sheetName val="5,1,3"/>
      <sheetName val="5,1,5"/>
      <sheetName val="5,1,6"/>
      <sheetName val="5,1,7"/>
      <sheetName val="5,2,1"/>
      <sheetName val="5,2,2"/>
      <sheetName val="5,2,3"/>
      <sheetName val="5,2,4"/>
      <sheetName val="5,2,6"/>
      <sheetName val="5,3,1"/>
      <sheetName val="5,3,3"/>
      <sheetName val="5,3,4"/>
      <sheetName val="5,4,1"/>
      <sheetName val="5,4,2"/>
      <sheetName val="5,5,1"/>
      <sheetName val="5,5,2"/>
      <sheetName val="5,5,3"/>
      <sheetName val="5,5,4"/>
      <sheetName val="5,6,1"/>
      <sheetName val="6,1,1"/>
      <sheetName val="6,1,2"/>
      <sheetName val="6,1,3"/>
      <sheetName val="6,1,8"/>
      <sheetName val="6,1,9"/>
      <sheetName val="6,1,10"/>
      <sheetName val="6,1,11"/>
      <sheetName val="6,1,14"/>
      <sheetName val="6,1,15"/>
      <sheetName val="6,1,17"/>
      <sheetName val="6,1,18"/>
      <sheetName val="6,1,19"/>
      <sheetName val="6,1,24"/>
      <sheetName val="6,2,1"/>
      <sheetName val="6,2,2"/>
      <sheetName val="6,2,3"/>
      <sheetName val="6,2,5"/>
      <sheetName val="6,2,8"/>
      <sheetName val="6,2,9"/>
      <sheetName val="6,2,10"/>
      <sheetName val="6,2,11"/>
      <sheetName val="6,2,12"/>
      <sheetName val="6,2,13"/>
      <sheetName val="7,1,1,1"/>
      <sheetName val="7,1,1,2"/>
      <sheetName val="7,1,1,5"/>
      <sheetName val="7,1,1,6"/>
      <sheetName val="7,1,1,7"/>
      <sheetName val="7,1,1,8"/>
      <sheetName val="7,1,2,1"/>
      <sheetName val="7,1,2,2"/>
      <sheetName val="7,1,2,3"/>
      <sheetName val="7,1,2,4"/>
      <sheetName val="7,1,3,1 "/>
      <sheetName val="7,1,3,2"/>
      <sheetName val="7,1,3,3"/>
      <sheetName val="7,1,3,4"/>
      <sheetName val="7,1,3,5"/>
      <sheetName val="7,1,3,6"/>
      <sheetName val="7,1,3,7"/>
      <sheetName val="7,1,3,8"/>
      <sheetName val="7,1,4,1"/>
      <sheetName val="7,1,4,2"/>
      <sheetName val="7,1,4,3"/>
      <sheetName val="7,1,4,4"/>
      <sheetName val="7,1,4,5"/>
      <sheetName val="7,1,4,6"/>
      <sheetName val="7,1,4,7"/>
      <sheetName val="7,1,4,8"/>
      <sheetName val="7,1,5,1"/>
      <sheetName val="7,1,5,2"/>
      <sheetName val="7,1,5,3"/>
      <sheetName val="7,1,5,4"/>
      <sheetName val="7,1,5,5"/>
      <sheetName val="7,1,5,6"/>
      <sheetName val="7,1,5,8"/>
      <sheetName val="7,1,6,1"/>
      <sheetName val="7,1,6,2"/>
      <sheetName val="7,1,6,3"/>
      <sheetName val="7,1,6,4"/>
      <sheetName val="7,1,6,5"/>
      <sheetName val="7,1,6,6"/>
      <sheetName val="7,1,6,7"/>
      <sheetName val="7,1,6,8"/>
      <sheetName val="7,1,6,9"/>
      <sheetName val="7,1,6,10"/>
      <sheetName val="7,1,6,11"/>
      <sheetName val="7,1,7,1"/>
      <sheetName val="7,1,7,2"/>
      <sheetName val="7,1,7,3"/>
      <sheetName val="7,1,7,4"/>
      <sheetName val="7,1,7,5"/>
      <sheetName val="7,1,8,1"/>
      <sheetName val="7,1,8,2"/>
      <sheetName val="7,1,8,3"/>
      <sheetName val="7,1,8,4"/>
      <sheetName val="7,1,8,5"/>
      <sheetName val="7,1,8,6"/>
      <sheetName val="7,1,8,7"/>
      <sheetName val="7,1,8,8"/>
      <sheetName val="7,1,8,10"/>
      <sheetName val="7,1,8,11"/>
      <sheetName val="7,1,8,12"/>
      <sheetName val="7,1,8,13"/>
      <sheetName val="7,1,9,1"/>
      <sheetName val="7,1,9,3"/>
      <sheetName val="7,1,9,4"/>
      <sheetName val="7,1,9,5"/>
      <sheetName val="7,1,9,7"/>
      <sheetName val="7,1,9,9"/>
      <sheetName val="7,1,10,1"/>
      <sheetName val="7,1,10,2"/>
      <sheetName val="7,1,10,200"/>
      <sheetName val="7,1,10,3"/>
      <sheetName val="7,1,9,6"/>
      <sheetName val="7,1,10,4"/>
      <sheetName val="7,1,10,5"/>
      <sheetName val="7,1,11,1"/>
      <sheetName val="7,1,10,6"/>
      <sheetName val="7,1,11,2"/>
      <sheetName val="7,1,11,3"/>
      <sheetName val="7,1,11,4"/>
      <sheetName val="7,1,11,5"/>
      <sheetName val="7,1,11,6"/>
      <sheetName val="7,1,12,1"/>
      <sheetName val="7,1,12,2"/>
      <sheetName val="7,1,12,8"/>
      <sheetName val="7,1,12,9"/>
      <sheetName val="7,1,14"/>
      <sheetName val="7,1,15"/>
      <sheetName val="7,1,16,1"/>
      <sheetName val="7,1,16,2"/>
      <sheetName val="7,2,1,1"/>
      <sheetName val="7,2,1,2"/>
      <sheetName val="7,2,1,3"/>
      <sheetName val="7,2,1,4"/>
      <sheetName val="7,2,1,5"/>
      <sheetName val="7,2,1,7"/>
      <sheetName val="7,3,1"/>
      <sheetName val="7,3,2"/>
      <sheetName val="7,3,3"/>
      <sheetName val="7,3,4"/>
      <sheetName val="8,1,1"/>
      <sheetName val="8,1,2"/>
      <sheetName val="8,1,3"/>
      <sheetName val="8,1,4"/>
      <sheetName val="8,1,5"/>
      <sheetName val="8,1,6"/>
      <sheetName val="8,1,1,4"/>
      <sheetName val="8,2,1"/>
      <sheetName val="8,2,2"/>
      <sheetName val="8,2,3"/>
      <sheetName val="8,2,4"/>
      <sheetName val="8,2,5"/>
      <sheetName val="8,2,6"/>
      <sheetName val="8,3,1"/>
      <sheetName val="8,3,2"/>
      <sheetName val="8,3,3"/>
      <sheetName val="8,3,4"/>
      <sheetName val="8,3,5"/>
      <sheetName val="8,3,6"/>
      <sheetName val="8,3,1,4"/>
      <sheetName val="8,4,1"/>
      <sheetName val="8,4,2"/>
      <sheetName val="8,4,3"/>
      <sheetName val="8,4,1,3"/>
      <sheetName val="8,4,1,4"/>
      <sheetName val="8,4,1,5"/>
      <sheetName val="8,4,1,6"/>
      <sheetName val="8,5,1"/>
      <sheetName val="8,5,2"/>
      <sheetName val="8,5,3"/>
      <sheetName val="8,5,4"/>
      <sheetName val="8,5,5"/>
      <sheetName val="8,5,6"/>
      <sheetName val="8,6,1"/>
      <sheetName val="8,6,2"/>
      <sheetName val="8,6,3"/>
      <sheetName val="8,6,4"/>
      <sheetName val="8,6,5"/>
      <sheetName val="8,6,6"/>
      <sheetName val="8,6,7"/>
      <sheetName val="8,6,8"/>
      <sheetName val="8,6,9"/>
      <sheetName val="8,6,10"/>
      <sheetName val="8,6,11"/>
      <sheetName val="8,6,12"/>
      <sheetName val="8,6,13"/>
      <sheetName val="8,6,14"/>
      <sheetName val="8,1,1,1"/>
      <sheetName val="8,1,1,2"/>
      <sheetName val="8,1,1,3"/>
      <sheetName val="8,1,1,5"/>
      <sheetName val="8,1,1,6"/>
      <sheetName val="8,2,1,1"/>
      <sheetName val="8,2,1,2"/>
      <sheetName val="8,2,1,3"/>
      <sheetName val="8,2,1,4"/>
      <sheetName val="8,2,1,5"/>
      <sheetName val="8,2,1,6"/>
      <sheetName val="8,2,1,7"/>
      <sheetName val="8,2,1,8"/>
      <sheetName val="8,2,1,9"/>
      <sheetName val="8,3,1,1"/>
      <sheetName val="8,3,1,2"/>
      <sheetName val="8,3,1,3"/>
      <sheetName val="8,3,1,5"/>
      <sheetName val="8,4,1,1"/>
      <sheetName val="8,4,1,2"/>
      <sheetName val="8,5,1,1"/>
      <sheetName val="8,9,1,2"/>
      <sheetName val="8,9,1,3"/>
      <sheetName val="8,9,1,4"/>
      <sheetName val="8,9,1,5"/>
      <sheetName val="8,6,1,1"/>
      <sheetName val="8,6,1,2"/>
      <sheetName val="8,6,1,3"/>
      <sheetName val="8,6,1,4"/>
      <sheetName val="8,7,1,1"/>
      <sheetName val="8,7,1,2"/>
      <sheetName val="8,7,1,3"/>
      <sheetName val="8,7,1,4"/>
      <sheetName val="8,7,1,5"/>
      <sheetName val="8,7,1,6"/>
      <sheetName val="8,7,1,7"/>
      <sheetName val="8,7,1,8"/>
      <sheetName val="8,7,1,9"/>
      <sheetName val="8,7,1,10"/>
      <sheetName val="8,7,1,11"/>
      <sheetName val="8,8,1,1"/>
      <sheetName val="9,1,1"/>
      <sheetName val="9,1,2"/>
      <sheetName val="9,1,3"/>
      <sheetName val="9,2,1"/>
      <sheetName val="10,1,1"/>
      <sheetName val="10,1,3"/>
      <sheetName val="10,1,4"/>
      <sheetName val="10,1,6"/>
      <sheetName val="10,2,1,2"/>
      <sheetName val="10,2,1,3"/>
      <sheetName val="10,2,2,3"/>
      <sheetName val="10,2,4,1"/>
      <sheetName val="10,2,4,2"/>
      <sheetName val="10,2,4,3"/>
      <sheetName val="10,3,1,1"/>
      <sheetName val="10,2,4,4"/>
      <sheetName val="10,3,2,1"/>
      <sheetName val="10,3,2,3"/>
      <sheetName val="10,3,2,5"/>
      <sheetName val="10,3,2,6"/>
      <sheetName val="10,4,2"/>
      <sheetName val="10,5,3"/>
      <sheetName val="11,1,1"/>
      <sheetName val="11,1,2"/>
      <sheetName val="11,1,3"/>
      <sheetName val="11,1,4"/>
      <sheetName val="11,2,2,1"/>
      <sheetName val="11,2,2,2"/>
      <sheetName val="11,2,3,1"/>
      <sheetName val="11,2,3,2"/>
      <sheetName val="11,2,3,3"/>
      <sheetName val="11,2,4,1"/>
      <sheetName val="11,2,4,2"/>
      <sheetName val="11,2,5,1"/>
      <sheetName val="11,2,5,2"/>
      <sheetName val="11,2,4,4"/>
      <sheetName val="11,3,1"/>
      <sheetName val="11,3,2"/>
      <sheetName val="11,3,3"/>
      <sheetName val="11,2,4,3"/>
      <sheetName val="11,3,4"/>
      <sheetName val="11,3,5"/>
      <sheetName val="12,1,1"/>
      <sheetName val="12,1,2"/>
      <sheetName val="12,1,3"/>
      <sheetName val="12,1,4 "/>
      <sheetName val="12,1,5"/>
      <sheetName val="12,1,6"/>
      <sheetName val="12,1,7"/>
      <sheetName val="12,1,8"/>
      <sheetName val="12,1,9"/>
      <sheetName val="12,2,1,1"/>
      <sheetName val="12,2,1,2"/>
      <sheetName val="12,2,1,3"/>
      <sheetName val="12,2,1,10"/>
      <sheetName val="12,2,2,1"/>
      <sheetName val="12,2,1,11"/>
      <sheetName val="12,2,1,12"/>
      <sheetName val="12,2,2,2"/>
      <sheetName val="12,2,2,3"/>
      <sheetName val=" 12,2,2,4"/>
      <sheetName val=" 12,2,2,5"/>
      <sheetName val=" 12,2,2,6"/>
      <sheetName val="12,2,3,1"/>
      <sheetName val="12,2,3,2"/>
      <sheetName val="12,2,3,3"/>
      <sheetName val="12,2,3,4"/>
      <sheetName val="12,2,4,1"/>
      <sheetName val="12,2,4,3"/>
      <sheetName val="12,2,4,4"/>
      <sheetName val="12,2,4,11"/>
      <sheetName val="12,2,4,12"/>
      <sheetName val="12,2,4,13"/>
      <sheetName val="12,2,4,14"/>
      <sheetName val="12,2,4,15"/>
      <sheetName val="13,1,2"/>
      <sheetName val="13,1,5"/>
      <sheetName val="13,1,6"/>
      <sheetName val="13,3,3"/>
      <sheetName val="13,4,1"/>
      <sheetName val="12,2,1,13"/>
      <sheetName val="12,2,4,10"/>
      <sheetName val="14,1,1"/>
      <sheetName val="15,1,3"/>
      <sheetName val="16,1,1"/>
      <sheetName val="16,1,3"/>
      <sheetName val="16,1,4"/>
      <sheetName val="16,1,5"/>
      <sheetName val="16,1,7"/>
      <sheetName val="16,1,8"/>
      <sheetName val="16,1,9"/>
      <sheetName val="16,1,11"/>
      <sheetName val="16,2,1"/>
      <sheetName val="16,2,2"/>
      <sheetName val="16,2,3"/>
      <sheetName val="16,2,5"/>
      <sheetName val="16,2,6"/>
      <sheetName val="16,2,7"/>
      <sheetName val="17,1,3"/>
      <sheetName val="17,2,1"/>
      <sheetName val="17,2,2"/>
      <sheetName val="17,2,3"/>
      <sheetName val="17,2,4"/>
      <sheetName val="18,1,1"/>
      <sheetName val="18,1,2"/>
      <sheetName val="18,1,3"/>
      <sheetName val="18,1,4"/>
      <sheetName val="18,1,5 "/>
      <sheetName val="19,1,1"/>
      <sheetName val="19,1,4"/>
      <sheetName val="19,1,5"/>
      <sheetName val="19,1,6"/>
      <sheetName val="19,4,1"/>
      <sheetName val="19,4,2"/>
      <sheetName val="20,1,2"/>
      <sheetName val="20,1,3"/>
      <sheetName val="20,1,5"/>
      <sheetName val="20,2,1"/>
      <sheetName val="20,2,2"/>
      <sheetName val="20,2,3"/>
      <sheetName val="20,2,4"/>
      <sheetName val="20,2,5"/>
      <sheetName val="20,2,6"/>
      <sheetName val="20,2,7"/>
      <sheetName val="20,2,10"/>
      <sheetName val="20,2,11"/>
      <sheetName val="20,2,12"/>
      <sheetName val="20,2,13"/>
      <sheetName val="20,2,20"/>
      <sheetName val="20,2,21"/>
      <sheetName val="20,2,22"/>
      <sheetName val="20,2,23"/>
      <sheetName val="20,2,24"/>
      <sheetName val="20,3,1"/>
      <sheetName val="20,3,2"/>
      <sheetName val="20,3,3"/>
      <sheetName val="20,3,5"/>
      <sheetName val="20,3,6"/>
      <sheetName val="20,4,1"/>
      <sheetName val="20,4,2"/>
      <sheetName val="20,4,3"/>
      <sheetName val="20,4,4"/>
      <sheetName val="20,4,5"/>
      <sheetName val="20,5,100"/>
      <sheetName val="20,5,2"/>
      <sheetName val="20,5,3"/>
      <sheetName val="20,5,4"/>
      <sheetName val="20,5,5"/>
      <sheetName val="20,5,7"/>
      <sheetName val="20,5,8"/>
      <sheetName val="20,5,9"/>
      <sheetName val="21,1,1"/>
      <sheetName val="21,1,3"/>
      <sheetName val="21,2,1"/>
      <sheetName val="Hoja1"/>
      <sheetName val="Hoja2"/>
    </sheetNames>
    <sheetDataSet>
      <sheetData sheetId="0">
        <row r="11">
          <cell r="A11">
            <v>1</v>
          </cell>
        </row>
      </sheetData>
      <sheetData sheetId="1"/>
      <sheetData sheetId="2"/>
      <sheetData sheetId="3"/>
      <sheetData sheetId="4"/>
      <sheetData sheetId="5"/>
      <sheetData sheetId="6"/>
      <sheetData sheetId="7"/>
      <sheetData sheetId="8">
        <row r="8">
          <cell r="A8">
            <v>0</v>
          </cell>
        </row>
      </sheetData>
      <sheetData sheetId="9">
        <row r="11">
          <cell r="A11" t="str">
            <v xml:space="preserve"> CUADRILLAS</v>
          </cell>
          <cell r="B11">
            <v>0</v>
          </cell>
          <cell r="C11">
            <v>0</v>
          </cell>
          <cell r="D11">
            <v>0</v>
          </cell>
          <cell r="E11">
            <v>0</v>
          </cell>
          <cell r="F11">
            <v>0</v>
          </cell>
          <cell r="G11">
            <v>0</v>
          </cell>
          <cell r="H11">
            <v>0</v>
          </cell>
          <cell r="I11">
            <v>0</v>
          </cell>
        </row>
        <row r="12">
          <cell r="A12">
            <v>0</v>
          </cell>
          <cell r="B12">
            <v>0</v>
          </cell>
          <cell r="C12">
            <v>0</v>
          </cell>
          <cell r="D12">
            <v>0</v>
          </cell>
          <cell r="E12">
            <v>0</v>
          </cell>
          <cell r="F12">
            <v>0</v>
          </cell>
          <cell r="G12">
            <v>0</v>
          </cell>
          <cell r="H12">
            <v>0</v>
          </cell>
          <cell r="I12">
            <v>0</v>
          </cell>
        </row>
        <row r="13">
          <cell r="A13" t="str">
            <v>SALARIO MINIMO LEGAL VIGENTE</v>
          </cell>
          <cell r="B13">
            <v>0</v>
          </cell>
          <cell r="C13">
            <v>0</v>
          </cell>
          <cell r="D13">
            <v>589500</v>
          </cell>
          <cell r="E13">
            <v>0</v>
          </cell>
          <cell r="F13">
            <v>0</v>
          </cell>
          <cell r="G13">
            <v>0</v>
          </cell>
          <cell r="H13">
            <v>0</v>
          </cell>
          <cell r="I13">
            <v>0</v>
          </cell>
        </row>
        <row r="14">
          <cell r="A14" t="str">
            <v>Descripción</v>
          </cell>
          <cell r="B14" t="str">
            <v>Jornal Oficial</v>
          </cell>
          <cell r="C14">
            <v>0</v>
          </cell>
          <cell r="D14">
            <v>0</v>
          </cell>
          <cell r="E14">
            <v>0</v>
          </cell>
          <cell r="F14" t="str">
            <v>Jornal Ayudante</v>
          </cell>
          <cell r="G14">
            <v>0</v>
          </cell>
          <cell r="H14">
            <v>0</v>
          </cell>
          <cell r="I14">
            <v>0</v>
          </cell>
        </row>
        <row r="15">
          <cell r="A15" t="str">
            <v>P. ALBAÑILERIA</v>
          </cell>
          <cell r="B15">
            <v>94113.674999999988</v>
          </cell>
          <cell r="C15">
            <v>0</v>
          </cell>
          <cell r="D15">
            <v>0</v>
          </cell>
          <cell r="E15">
            <v>0</v>
          </cell>
          <cell r="F15">
            <v>35014.334999999999</v>
          </cell>
          <cell r="G15">
            <v>0</v>
          </cell>
          <cell r="H15">
            <v>0</v>
          </cell>
          <cell r="I15">
            <v>0</v>
          </cell>
        </row>
        <row r="16">
          <cell r="A16" t="str">
            <v>P. INSTALACIONES BASICA</v>
          </cell>
          <cell r="B16">
            <v>103525.0425</v>
          </cell>
          <cell r="C16">
            <v>0</v>
          </cell>
          <cell r="D16">
            <v>0</v>
          </cell>
          <cell r="E16">
            <v>0</v>
          </cell>
          <cell r="F16">
            <v>38515.768499999998</v>
          </cell>
          <cell r="G16">
            <v>0</v>
          </cell>
          <cell r="H16">
            <v>0</v>
          </cell>
          <cell r="I16">
            <v>0</v>
          </cell>
        </row>
        <row r="17">
          <cell r="A17" t="str">
            <v>P. PINTURA</v>
          </cell>
          <cell r="B17">
            <v>108230.72624999999</v>
          </cell>
          <cell r="C17">
            <v>0</v>
          </cell>
          <cell r="D17">
            <v>0</v>
          </cell>
          <cell r="E17">
            <v>0</v>
          </cell>
          <cell r="F17">
            <v>40266.485249999998</v>
          </cell>
          <cell r="G17">
            <v>0</v>
          </cell>
          <cell r="H17">
            <v>0</v>
          </cell>
          <cell r="I17">
            <v>0</v>
          </cell>
        </row>
        <row r="18">
          <cell r="A18" t="str">
            <v>P. CARPINTERIA</v>
          </cell>
          <cell r="B18">
            <v>112936.40999999999</v>
          </cell>
          <cell r="C18">
            <v>0</v>
          </cell>
          <cell r="D18">
            <v>0</v>
          </cell>
          <cell r="E18">
            <v>0</v>
          </cell>
          <cell r="F18">
            <v>42017.201999999997</v>
          </cell>
          <cell r="G18">
            <v>0</v>
          </cell>
          <cell r="H18">
            <v>0</v>
          </cell>
          <cell r="I18">
            <v>0</v>
          </cell>
        </row>
        <row r="19">
          <cell r="A19" t="str">
            <v>P. CABLEADO ESTRUCTURADO</v>
          </cell>
          <cell r="B19">
            <v>125171.18774999998</v>
          </cell>
          <cell r="C19">
            <v>0</v>
          </cell>
          <cell r="D19">
            <v>0</v>
          </cell>
          <cell r="E19">
            <v>0</v>
          </cell>
          <cell r="F19">
            <v>46569.065549999992</v>
          </cell>
          <cell r="G19">
            <v>0</v>
          </cell>
          <cell r="H19">
            <v>0</v>
          </cell>
          <cell r="I19">
            <v>0</v>
          </cell>
        </row>
        <row r="20">
          <cell r="A20">
            <v>0</v>
          </cell>
          <cell r="B20">
            <v>0</v>
          </cell>
          <cell r="C20">
            <v>0</v>
          </cell>
          <cell r="D20">
            <v>0</v>
          </cell>
          <cell r="E20">
            <v>0</v>
          </cell>
          <cell r="F20">
            <v>0</v>
          </cell>
          <cell r="G20" t="str">
            <v>Vlr actualizado</v>
          </cell>
          <cell r="H20" t="str">
            <v>% Actualización</v>
          </cell>
          <cell r="I20" t="str">
            <v>Vlr Actual</v>
          </cell>
        </row>
        <row r="21">
          <cell r="A21" t="str">
            <v>Excavaciones</v>
          </cell>
          <cell r="B21">
            <v>0</v>
          </cell>
          <cell r="C21">
            <v>0</v>
          </cell>
          <cell r="D21">
            <v>0</v>
          </cell>
          <cell r="E21">
            <v>3</v>
          </cell>
          <cell r="F21" t="str">
            <v>Ayudante</v>
          </cell>
          <cell r="G21">
            <v>105043.01</v>
          </cell>
          <cell r="H21">
            <v>0</v>
          </cell>
          <cell r="I21">
            <v>105043.005</v>
          </cell>
        </row>
        <row r="22">
          <cell r="A22" t="str">
            <v>Rellenos de excavación</v>
          </cell>
          <cell r="B22">
            <v>0</v>
          </cell>
          <cell r="C22">
            <v>0</v>
          </cell>
          <cell r="D22">
            <v>0</v>
          </cell>
          <cell r="E22">
            <v>1</v>
          </cell>
          <cell r="F22" t="str">
            <v>Ayudante</v>
          </cell>
          <cell r="G22">
            <v>35014.339999999997</v>
          </cell>
          <cell r="H22">
            <v>0</v>
          </cell>
          <cell r="I22">
            <v>35014.334999999999</v>
          </cell>
        </row>
        <row r="23">
          <cell r="A23" t="str">
            <v>Enchapes y acabados</v>
          </cell>
          <cell r="B23">
            <v>1</v>
          </cell>
          <cell r="C23" t="str">
            <v>oficial</v>
          </cell>
          <cell r="D23">
            <v>0</v>
          </cell>
          <cell r="E23">
            <v>1</v>
          </cell>
          <cell r="F23" t="str">
            <v>Ayudante</v>
          </cell>
          <cell r="G23">
            <v>129128.01</v>
          </cell>
          <cell r="H23">
            <v>0</v>
          </cell>
          <cell r="I23">
            <v>129128.00999999998</v>
          </cell>
        </row>
        <row r="24">
          <cell r="A24" t="str">
            <v>Cuadrilla Demoliciones</v>
          </cell>
          <cell r="B24">
            <v>0</v>
          </cell>
          <cell r="C24">
            <v>0</v>
          </cell>
          <cell r="D24">
            <v>0</v>
          </cell>
          <cell r="E24">
            <v>2</v>
          </cell>
          <cell r="F24" t="str">
            <v>Ayudante</v>
          </cell>
          <cell r="G24">
            <v>70028.67</v>
          </cell>
          <cell r="H24">
            <v>0</v>
          </cell>
          <cell r="I24">
            <v>70028.67</v>
          </cell>
        </row>
        <row r="25">
          <cell r="A25" t="str">
            <v>Excavaciones en roca</v>
          </cell>
          <cell r="B25">
            <v>1</v>
          </cell>
          <cell r="C25" t="str">
            <v>Oficial</v>
          </cell>
          <cell r="D25" t="str">
            <v>+</v>
          </cell>
          <cell r="E25">
            <v>3</v>
          </cell>
          <cell r="F25" t="str">
            <v>Ayudante</v>
          </cell>
          <cell r="G25">
            <v>199156.68</v>
          </cell>
          <cell r="H25">
            <v>0</v>
          </cell>
          <cell r="I25">
            <v>199156.68</v>
          </cell>
        </row>
        <row r="26">
          <cell r="A26" t="str">
            <v>Albañilería</v>
          </cell>
          <cell r="B26">
            <v>2</v>
          </cell>
          <cell r="C26" t="str">
            <v>Oficial</v>
          </cell>
          <cell r="D26" t="str">
            <v>+</v>
          </cell>
          <cell r="E26">
            <v>1</v>
          </cell>
          <cell r="F26" t="str">
            <v>Ayudante</v>
          </cell>
          <cell r="G26">
            <v>223241.69</v>
          </cell>
          <cell r="H26">
            <v>0</v>
          </cell>
          <cell r="I26">
            <v>223241.68499999997</v>
          </cell>
        </row>
        <row r="27">
          <cell r="A27" t="str">
            <v>Estructuras</v>
          </cell>
          <cell r="B27">
            <v>2</v>
          </cell>
          <cell r="C27" t="str">
            <v>Oficial</v>
          </cell>
          <cell r="D27" t="str">
            <v>+</v>
          </cell>
          <cell r="E27">
            <v>3</v>
          </cell>
          <cell r="F27" t="str">
            <v>Ayudante</v>
          </cell>
          <cell r="G27">
            <v>293270.36</v>
          </cell>
          <cell r="H27">
            <v>0</v>
          </cell>
          <cell r="I27">
            <v>293270.35499999998</v>
          </cell>
        </row>
        <row r="28">
          <cell r="A28" t="str">
            <v>Topografía</v>
          </cell>
          <cell r="B28">
            <v>1</v>
          </cell>
          <cell r="C28" t="str">
            <v>Oficial</v>
          </cell>
          <cell r="D28" t="str">
            <v>+</v>
          </cell>
          <cell r="E28">
            <v>3</v>
          </cell>
          <cell r="F28" t="str">
            <v>Ayudante</v>
          </cell>
          <cell r="G28">
            <v>219072.35</v>
          </cell>
          <cell r="H28">
            <v>0</v>
          </cell>
          <cell r="I28">
            <v>219072.348</v>
          </cell>
        </row>
        <row r="29">
          <cell r="A29" t="str">
            <v>Instalaciones</v>
          </cell>
          <cell r="B29">
            <v>2</v>
          </cell>
          <cell r="C29" t="str">
            <v>Oficial</v>
          </cell>
          <cell r="D29" t="str">
            <v>+</v>
          </cell>
          <cell r="E29">
            <v>2</v>
          </cell>
          <cell r="F29" t="str">
            <v>Ayudante</v>
          </cell>
          <cell r="G29">
            <v>284081.62</v>
          </cell>
          <cell r="H29">
            <v>0</v>
          </cell>
          <cell r="I29">
            <v>284081.62199999997</v>
          </cell>
        </row>
        <row r="30">
          <cell r="A30" t="str">
            <v>Cuadrilla 1 - 4</v>
          </cell>
          <cell r="B30">
            <v>1</v>
          </cell>
          <cell r="C30" t="str">
            <v>Oficial</v>
          </cell>
          <cell r="D30" t="str">
            <v>+</v>
          </cell>
          <cell r="E30">
            <v>4</v>
          </cell>
          <cell r="F30" t="str">
            <v>Ayudante</v>
          </cell>
          <cell r="G30">
            <v>281005.21999999997</v>
          </cell>
          <cell r="H30">
            <v>0</v>
          </cell>
          <cell r="I30">
            <v>281005.21799999999</v>
          </cell>
        </row>
        <row r="31">
          <cell r="A31" t="str">
            <v>Cuadrilla 1 - 1</v>
          </cell>
          <cell r="B31">
            <v>1</v>
          </cell>
          <cell r="C31" t="str">
            <v>Oficial</v>
          </cell>
          <cell r="D31" t="str">
            <v>+</v>
          </cell>
          <cell r="E31">
            <v>1</v>
          </cell>
          <cell r="F31" t="str">
            <v>Ayudante</v>
          </cell>
          <cell r="G31">
            <v>154953.60999999999</v>
          </cell>
          <cell r="H31">
            <v>0</v>
          </cell>
          <cell r="I31">
            <v>154953.61199999999</v>
          </cell>
        </row>
        <row r="32">
          <cell r="A32" t="str">
            <v>Cuadrilla 1 - 3</v>
          </cell>
          <cell r="B32">
            <v>1</v>
          </cell>
          <cell r="C32" t="str">
            <v>Oficial</v>
          </cell>
          <cell r="D32" t="str">
            <v>+</v>
          </cell>
          <cell r="E32">
            <v>3</v>
          </cell>
          <cell r="F32" t="str">
            <v>Ayudante</v>
          </cell>
          <cell r="G32">
            <v>199156.68</v>
          </cell>
          <cell r="H32">
            <v>0</v>
          </cell>
          <cell r="I32">
            <v>199156.68</v>
          </cell>
        </row>
        <row r="33">
          <cell r="A33" t="str">
            <v>Cuadrilla 1 - 6</v>
          </cell>
          <cell r="B33">
            <v>1</v>
          </cell>
          <cell r="C33" t="str">
            <v>Oficial</v>
          </cell>
          <cell r="D33" t="str">
            <v>+</v>
          </cell>
          <cell r="E33">
            <v>6</v>
          </cell>
          <cell r="F33" t="str">
            <v>Ayudante</v>
          </cell>
          <cell r="G33">
            <v>304199.69</v>
          </cell>
          <cell r="H33">
            <v>0</v>
          </cell>
          <cell r="I33">
            <v>304199.685</v>
          </cell>
        </row>
        <row r="34">
          <cell r="A34" t="str">
            <v>Cuadrilla Hidraúlico y Sanitario</v>
          </cell>
          <cell r="B34">
            <v>1</v>
          </cell>
          <cell r="C34" t="str">
            <v>Oficial</v>
          </cell>
          <cell r="D34" t="str">
            <v>+</v>
          </cell>
          <cell r="E34">
            <v>1</v>
          </cell>
          <cell r="F34" t="str">
            <v>Ayudante</v>
          </cell>
          <cell r="G34">
            <v>142040.81</v>
          </cell>
          <cell r="H34">
            <v>0</v>
          </cell>
          <cell r="I34">
            <v>142040.81099999999</v>
          </cell>
        </row>
        <row r="35">
          <cell r="A35" t="str">
            <v>Cuadrilla Carpinteria metálica</v>
          </cell>
          <cell r="B35">
            <v>1</v>
          </cell>
          <cell r="C35" t="str">
            <v>Oficial</v>
          </cell>
          <cell r="D35" t="str">
            <v>+</v>
          </cell>
          <cell r="E35">
            <v>1</v>
          </cell>
          <cell r="F35" t="str">
            <v>Ayudante</v>
          </cell>
          <cell r="G35">
            <v>154953.61199999999</v>
          </cell>
          <cell r="H35">
            <v>0</v>
          </cell>
          <cell r="I35">
            <v>148497.21149999998</v>
          </cell>
        </row>
        <row r="36">
          <cell r="A36" t="str">
            <v>Cuadrilla  Eléctrico</v>
          </cell>
          <cell r="B36">
            <v>1</v>
          </cell>
          <cell r="C36" t="str">
            <v xml:space="preserve">Oficial </v>
          </cell>
          <cell r="D36" t="str">
            <v>+</v>
          </cell>
          <cell r="E36">
            <v>1</v>
          </cell>
          <cell r="F36" t="str">
            <v>Ayudante</v>
          </cell>
          <cell r="G36">
            <v>171740.25329999998</v>
          </cell>
          <cell r="H36">
            <v>0</v>
          </cell>
          <cell r="I36">
            <v>171740.25329999998</v>
          </cell>
        </row>
        <row r="37">
          <cell r="A37" t="str">
            <v>Carpintería</v>
          </cell>
          <cell r="B37">
            <v>1</v>
          </cell>
          <cell r="C37" t="str">
            <v>Oficial</v>
          </cell>
          <cell r="D37" t="str">
            <v>+</v>
          </cell>
          <cell r="E37">
            <v>2</v>
          </cell>
          <cell r="F37" t="str">
            <v>Ayudante</v>
          </cell>
          <cell r="G37">
            <v>196970.81</v>
          </cell>
          <cell r="H37">
            <v>0</v>
          </cell>
          <cell r="I37">
            <v>196970.81399999998</v>
          </cell>
        </row>
        <row r="38">
          <cell r="A38" t="str">
            <v>Pintura</v>
          </cell>
          <cell r="B38">
            <v>2</v>
          </cell>
          <cell r="C38" t="str">
            <v>Oficial</v>
          </cell>
          <cell r="D38" t="str">
            <v>+</v>
          </cell>
          <cell r="E38">
            <v>1</v>
          </cell>
          <cell r="F38" t="str">
            <v>Ayudante</v>
          </cell>
          <cell r="G38">
            <v>256727.94</v>
          </cell>
          <cell r="H38">
            <v>0</v>
          </cell>
          <cell r="I38">
            <v>256727.93774999998</v>
          </cell>
        </row>
        <row r="39">
          <cell r="A39" t="str">
            <v>Mampostería</v>
          </cell>
          <cell r="B39">
            <v>2</v>
          </cell>
          <cell r="C39" t="str">
            <v>Oficial</v>
          </cell>
          <cell r="D39" t="str">
            <v>+</v>
          </cell>
          <cell r="E39">
            <v>1</v>
          </cell>
          <cell r="F39" t="str">
            <v>Ayudante</v>
          </cell>
          <cell r="G39">
            <v>223241.69</v>
          </cell>
          <cell r="H39">
            <v>0</v>
          </cell>
          <cell r="I39">
            <v>223241.68499999997</v>
          </cell>
        </row>
        <row r="40">
          <cell r="A40" t="str">
            <v>Vías</v>
          </cell>
          <cell r="B40">
            <v>3</v>
          </cell>
          <cell r="C40" t="str">
            <v>Oficial</v>
          </cell>
          <cell r="D40" t="str">
            <v>+</v>
          </cell>
          <cell r="E40">
            <v>4</v>
          </cell>
          <cell r="F40" t="str">
            <v>Ayudante</v>
          </cell>
          <cell r="G40">
            <v>485758.12</v>
          </cell>
          <cell r="H40">
            <v>0</v>
          </cell>
          <cell r="I40">
            <v>485758.11974999995</v>
          </cell>
        </row>
        <row r="41">
          <cell r="A41" t="str">
            <v>Cuadrilla Carpinteria Aluminio</v>
          </cell>
          <cell r="B41">
            <v>2</v>
          </cell>
          <cell r="C41" t="str">
            <v>Oficial</v>
          </cell>
          <cell r="D41" t="str">
            <v>+</v>
          </cell>
          <cell r="E41">
            <v>2</v>
          </cell>
          <cell r="F41" t="str">
            <v>Ayudante</v>
          </cell>
          <cell r="G41">
            <v>309907.21999999997</v>
          </cell>
          <cell r="H41">
            <v>0</v>
          </cell>
          <cell r="I41">
            <v>309907.22399999999</v>
          </cell>
        </row>
        <row r="42">
          <cell r="A42" t="str">
            <v>Cuadrilla instalaciones a  gas</v>
          </cell>
          <cell r="B42">
            <v>2</v>
          </cell>
          <cell r="C42" t="str">
            <v>Oficiales</v>
          </cell>
          <cell r="D42">
            <v>0</v>
          </cell>
          <cell r="E42">
            <v>0</v>
          </cell>
          <cell r="F42">
            <v>0</v>
          </cell>
          <cell r="G42">
            <v>250342.38</v>
          </cell>
          <cell r="H42">
            <v>0</v>
          </cell>
          <cell r="I42">
            <v>250342.37549999997</v>
          </cell>
        </row>
        <row r="43">
          <cell r="A43" t="str">
            <v>Ingeniero</v>
          </cell>
          <cell r="B43">
            <v>0</v>
          </cell>
          <cell r="C43">
            <v>0</v>
          </cell>
          <cell r="D43">
            <v>0</v>
          </cell>
          <cell r="E43">
            <v>0</v>
          </cell>
          <cell r="F43">
            <v>0</v>
          </cell>
          <cell r="G43">
            <v>250000</v>
          </cell>
          <cell r="H43">
            <v>0</v>
          </cell>
          <cell r="I43">
            <v>250000</v>
          </cell>
        </row>
        <row r="44">
          <cell r="A44" t="str">
            <v>Tramitador</v>
          </cell>
          <cell r="B44">
            <v>0</v>
          </cell>
          <cell r="C44">
            <v>0</v>
          </cell>
          <cell r="D44">
            <v>0</v>
          </cell>
          <cell r="E44">
            <v>0</v>
          </cell>
          <cell r="F44">
            <v>0</v>
          </cell>
          <cell r="G44">
            <v>120000</v>
          </cell>
          <cell r="H44">
            <v>0</v>
          </cell>
          <cell r="I44">
            <v>120000</v>
          </cell>
        </row>
      </sheetData>
      <sheetData sheetId="10">
        <row r="12">
          <cell r="A12" t="str">
            <v>COSTOS DE TRANSPORTE</v>
          </cell>
        </row>
      </sheetData>
      <sheetData sheetId="11">
        <row r="11">
          <cell r="A11" t="str">
            <v>COSTOS DE MAQUINARIA Y EQUIPOS</v>
          </cell>
        </row>
      </sheetData>
      <sheetData sheetId="12">
        <row r="8">
          <cell r="A8" t="str">
            <v>Descripción</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BASE.BACHEO"/>
      <sheetName val="SELLO.GRIETAS"/>
      <sheetName val="EXCAV.REP.PAV"/>
      <sheetName val="MDC-2"/>
      <sheetName val="MDC-2.BACHEO"/>
      <sheetName val="MDC-2 RENIVEL"/>
      <sheetName val="CONC.F"/>
      <sheetName val="basicos"/>
      <sheetName val="REPLAN."/>
      <sheetName val="EXCAV.MAT.COM"/>
      <sheetName val="PEDRAPLEN"/>
      <sheetName val="TERRAP."/>
      <sheetName val="SUBBASE"/>
      <sheetName val="BASE"/>
      <sheetName val="IMPRIMA"/>
      <sheetName val="ACARREO"/>
      <sheetName val="EXCAV.ESTRUCT."/>
      <sheetName val="EXCAV.B.AGUA"/>
      <sheetName val="RELLE.ESTRUCT."/>
      <sheetName val="DEMOLI"/>
      <sheetName val="CONCRETO.C"/>
      <sheetName val="CONC.D"/>
      <sheetName val="CONC.G"/>
      <sheetName val="TUB.36&quot;"/>
      <sheetName val="ACERO"/>
      <sheetName val="CUNET.CC"/>
      <sheetName val="MAT.FILTRO"/>
      <sheetName val="ANDEN"/>
      <sheetName val="BORDI"/>
      <sheetName val="GEOTEXT."/>
      <sheetName val="GAVIONES"/>
      <sheetName val="SEÑALVERT."/>
      <sheetName val="LIN.DEMARC."/>
      <sheetName val="LIN.DEMARC.DISC."/>
      <sheetName val="POST.KILO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A1" t="str">
            <v>EQUIPOS</v>
          </cell>
          <cell r="B1" t="str">
            <v>MARCA</v>
          </cell>
          <cell r="C1" t="str">
            <v>TIPO</v>
          </cell>
          <cell r="D1" t="str">
            <v>TARIFA</v>
          </cell>
        </row>
        <row r="2">
          <cell r="A2" t="str">
            <v xml:space="preserve">BULLDOZER </v>
          </cell>
          <cell r="B2" t="str">
            <v>Caterpillar</v>
          </cell>
          <cell r="C2" t="str">
            <v>D6D</v>
          </cell>
          <cell r="D2">
            <v>65000</v>
          </cell>
        </row>
        <row r="3">
          <cell r="A3" t="str">
            <v>BULLDOZER 2</v>
          </cell>
          <cell r="B3" t="str">
            <v>Caterpillar</v>
          </cell>
          <cell r="C3" t="str">
            <v>D8K</v>
          </cell>
          <cell r="D3">
            <v>90000</v>
          </cell>
        </row>
        <row r="4">
          <cell r="A4" t="str">
            <v>BULLDOZER 3</v>
          </cell>
          <cell r="B4" t="str">
            <v>Caterpillar</v>
          </cell>
          <cell r="C4" t="str">
            <v>D8L</v>
          </cell>
          <cell r="D4">
            <v>95000</v>
          </cell>
        </row>
        <row r="5">
          <cell r="A5" t="str">
            <v>CAMIONETA DE ESTACAS 1</v>
          </cell>
          <cell r="C5">
            <v>2300</v>
          </cell>
        </row>
        <row r="6">
          <cell r="A6" t="str">
            <v>CAMIONETA DE ESTACAS 2</v>
          </cell>
          <cell r="B6" t="str">
            <v>Mazda</v>
          </cell>
          <cell r="C6" t="str">
            <v>B-2000</v>
          </cell>
        </row>
        <row r="7">
          <cell r="A7" t="str">
            <v>CAMPERO</v>
          </cell>
          <cell r="B7" t="str">
            <v>Toyota</v>
          </cell>
        </row>
        <row r="8">
          <cell r="A8" t="str">
            <v xml:space="preserve">CARGADOR </v>
          </cell>
          <cell r="B8" t="str">
            <v>Caterpillar</v>
          </cell>
          <cell r="C8">
            <v>930</v>
          </cell>
          <cell r="D8">
            <v>54000</v>
          </cell>
        </row>
        <row r="9">
          <cell r="A9" t="str">
            <v>CARGADOR 2</v>
          </cell>
          <cell r="B9" t="str">
            <v>Caterpillar</v>
          </cell>
          <cell r="C9" t="str">
            <v>950B</v>
          </cell>
          <cell r="D9">
            <v>45000</v>
          </cell>
        </row>
        <row r="10">
          <cell r="A10" t="str">
            <v>CARGADOR 3</v>
          </cell>
          <cell r="B10" t="str">
            <v>International</v>
          </cell>
          <cell r="C10">
            <v>515</v>
          </cell>
          <cell r="D10">
            <v>38000</v>
          </cell>
        </row>
        <row r="11">
          <cell r="A11" t="str">
            <v>CARGADOR 4</v>
          </cell>
          <cell r="B11" t="str">
            <v>Clarck Michigan</v>
          </cell>
          <cell r="C11">
            <v>55</v>
          </cell>
          <cell r="D11">
            <v>40000</v>
          </cell>
        </row>
        <row r="12">
          <cell r="A12" t="str">
            <v>CARROTANQUE</v>
          </cell>
          <cell r="B12" t="str">
            <v>Ford</v>
          </cell>
          <cell r="C12" t="str">
            <v>FDG-497</v>
          </cell>
          <cell r="D12">
            <v>25000</v>
          </cell>
        </row>
        <row r="13">
          <cell r="A13" t="str">
            <v>COMPACTADOR DE LLANTAS</v>
          </cell>
          <cell r="B13" t="str">
            <v>Caterpillar</v>
          </cell>
          <cell r="C13" t="str">
            <v>PS-130</v>
          </cell>
          <cell r="D13">
            <v>55000</v>
          </cell>
        </row>
        <row r="14">
          <cell r="A14" t="str">
            <v xml:space="preserve">COMPRESOR </v>
          </cell>
          <cell r="B14" t="str">
            <v>Leroi</v>
          </cell>
          <cell r="C14" t="str">
            <v>E1-75DB</v>
          </cell>
          <cell r="D14">
            <v>45000</v>
          </cell>
        </row>
        <row r="15">
          <cell r="A15" t="str">
            <v>COMPRESOR 2</v>
          </cell>
          <cell r="B15" t="str">
            <v>Ingersoll Rand</v>
          </cell>
          <cell r="D15">
            <v>45000</v>
          </cell>
        </row>
        <row r="16">
          <cell r="A16" t="str">
            <v>COMPRESOR 3</v>
          </cell>
          <cell r="B16" t="str">
            <v>Sullair</v>
          </cell>
          <cell r="C16" t="str">
            <v>375DP</v>
          </cell>
          <cell r="D16">
            <v>35000</v>
          </cell>
        </row>
        <row r="17">
          <cell r="A17" t="str">
            <v>FINISHER 1</v>
          </cell>
          <cell r="B17" t="str">
            <v>Barber Green</v>
          </cell>
          <cell r="C17" t="str">
            <v>SA-41</v>
          </cell>
          <cell r="D17">
            <v>70000</v>
          </cell>
        </row>
        <row r="18">
          <cell r="A18" t="str">
            <v>FINISHER 2</v>
          </cell>
          <cell r="B18" t="str">
            <v>Barber Green</v>
          </cell>
          <cell r="C18" t="str">
            <v>SB-41</v>
          </cell>
          <cell r="D18">
            <v>70000</v>
          </cell>
        </row>
        <row r="19">
          <cell r="A19" t="str">
            <v>FINISHER 3</v>
          </cell>
          <cell r="B19" t="str">
            <v>Barber Green</v>
          </cell>
          <cell r="C19" t="str">
            <v>SA-41</v>
          </cell>
          <cell r="D19">
            <v>50000</v>
          </cell>
        </row>
        <row r="20">
          <cell r="A20" t="str">
            <v>HERRAMIENTA MENOR</v>
          </cell>
          <cell r="C20" t="str">
            <v>global</v>
          </cell>
          <cell r="D20">
            <v>1000</v>
          </cell>
        </row>
        <row r="21">
          <cell r="A21" t="str">
            <v xml:space="preserve">IRRIGADOR </v>
          </cell>
          <cell r="D21">
            <v>40000</v>
          </cell>
        </row>
        <row r="22">
          <cell r="A22" t="str">
            <v>MEZCLADORA</v>
          </cell>
          <cell r="B22" t="str">
            <v>-</v>
          </cell>
          <cell r="C22" t="str">
            <v>-</v>
          </cell>
          <cell r="D22">
            <v>50000</v>
          </cell>
        </row>
        <row r="23">
          <cell r="A23" t="str">
            <v>MOTOBOMBA</v>
          </cell>
          <cell r="B23" t="str">
            <v>-</v>
          </cell>
          <cell r="C23" t="str">
            <v>-</v>
          </cell>
          <cell r="D23">
            <v>12000</v>
          </cell>
        </row>
        <row r="24">
          <cell r="A24" t="str">
            <v>MOTONIVELADORA 1</v>
          </cell>
          <cell r="B24" t="str">
            <v>Caterpillar</v>
          </cell>
          <cell r="C24" t="str">
            <v>120-G</v>
          </cell>
          <cell r="D24">
            <v>48000</v>
          </cell>
        </row>
        <row r="25">
          <cell r="A25" t="str">
            <v>MOTONIVELADORA 2</v>
          </cell>
          <cell r="B25" t="str">
            <v>Caterpillar</v>
          </cell>
          <cell r="C25" t="str">
            <v>120-B</v>
          </cell>
          <cell r="D25">
            <v>40000</v>
          </cell>
        </row>
        <row r="26">
          <cell r="A26" t="str">
            <v>MOTONIVELADORA 3</v>
          </cell>
          <cell r="B26" t="str">
            <v>Caterpillar</v>
          </cell>
          <cell r="C26" t="str">
            <v>120-B</v>
          </cell>
          <cell r="D26">
            <v>40000</v>
          </cell>
        </row>
        <row r="27">
          <cell r="A27" t="str">
            <v>MOTONIVELADORA 4</v>
          </cell>
          <cell r="B27" t="str">
            <v>Champion</v>
          </cell>
          <cell r="C27">
            <v>710</v>
          </cell>
          <cell r="D27">
            <v>45000</v>
          </cell>
        </row>
        <row r="28">
          <cell r="A28" t="str">
            <v>PLANTA DE ASFALTO</v>
          </cell>
          <cell r="B28" t="str">
            <v>Barber Green</v>
          </cell>
          <cell r="C28" t="str">
            <v>DM45</v>
          </cell>
          <cell r="D28">
            <v>135000</v>
          </cell>
        </row>
        <row r="29">
          <cell r="A29" t="str">
            <v>RANA</v>
          </cell>
          <cell r="B29" t="str">
            <v>-</v>
          </cell>
          <cell r="C29" t="str">
            <v>-</v>
          </cell>
          <cell r="D29">
            <v>25000</v>
          </cell>
        </row>
        <row r="30">
          <cell r="A30" t="str">
            <v>RETROCARGADOR</v>
          </cell>
          <cell r="C30" t="str">
            <v>JCB</v>
          </cell>
          <cell r="D30">
            <v>35000</v>
          </cell>
        </row>
        <row r="31">
          <cell r="A31" t="str">
            <v>RETROEXCAVADORA 1</v>
          </cell>
          <cell r="B31" t="str">
            <v>Hitachi</v>
          </cell>
          <cell r="C31" t="str">
            <v>EX-200-LC</v>
          </cell>
          <cell r="D31">
            <v>65000</v>
          </cell>
        </row>
        <row r="32">
          <cell r="A32" t="str">
            <v>RETROEXCAVADORA 2</v>
          </cell>
          <cell r="B32" t="str">
            <v>Hitachi</v>
          </cell>
          <cell r="C32" t="str">
            <v>EX-200-2</v>
          </cell>
          <cell r="D32">
            <v>50000</v>
          </cell>
        </row>
        <row r="33">
          <cell r="A33" t="str">
            <v>VIBROCOMPACTADOR 1</v>
          </cell>
          <cell r="B33" t="str">
            <v>Raygo</v>
          </cell>
          <cell r="C33" t="str">
            <v>304-A</v>
          </cell>
          <cell r="D33">
            <v>38000</v>
          </cell>
        </row>
        <row r="34">
          <cell r="A34" t="str">
            <v>VIBROCOMPACTADOR 2</v>
          </cell>
          <cell r="B34" t="str">
            <v>Ingersoll Rand</v>
          </cell>
          <cell r="C34" t="str">
            <v>SP-48</v>
          </cell>
          <cell r="D34">
            <v>38000</v>
          </cell>
        </row>
        <row r="35">
          <cell r="A35" t="str">
            <v>VIBROCOMPACTADOR 3</v>
          </cell>
          <cell r="B35" t="str">
            <v>Ingersoll Rand</v>
          </cell>
          <cell r="C35" t="str">
            <v>DD-65</v>
          </cell>
          <cell r="D35">
            <v>38000</v>
          </cell>
        </row>
        <row r="36">
          <cell r="A36" t="str">
            <v>VIBROCOMPACTADOR 4</v>
          </cell>
          <cell r="B36" t="str">
            <v>Dynapac</v>
          </cell>
          <cell r="C36" t="str">
            <v>CA-15</v>
          </cell>
          <cell r="D36">
            <v>59000</v>
          </cell>
        </row>
        <row r="37">
          <cell r="A37" t="str">
            <v>VIBROCOMPACTADOR 5</v>
          </cell>
          <cell r="B37" t="str">
            <v>Dynapac</v>
          </cell>
          <cell r="C37" t="str">
            <v>CH-44</v>
          </cell>
          <cell r="D37">
            <v>40000</v>
          </cell>
        </row>
        <row r="38">
          <cell r="A38" t="str">
            <v>VIBROCOMPACTADOR 6</v>
          </cell>
          <cell r="B38" t="str">
            <v>Lokomo</v>
          </cell>
          <cell r="C38" t="str">
            <v>AT-38</v>
          </cell>
          <cell r="D38">
            <v>40000</v>
          </cell>
        </row>
        <row r="39">
          <cell r="A39" t="str">
            <v>VOLQUETA 1</v>
          </cell>
          <cell r="B39" t="str">
            <v>Brigadier</v>
          </cell>
          <cell r="C39" t="str">
            <v>UFP-493</v>
          </cell>
          <cell r="D39">
            <v>45000</v>
          </cell>
        </row>
        <row r="40">
          <cell r="A40" t="str">
            <v>VOLQUETA 2</v>
          </cell>
          <cell r="B40" t="str">
            <v>Brigadier</v>
          </cell>
          <cell r="C40" t="str">
            <v>UFP-497</v>
          </cell>
          <cell r="D40">
            <v>45000</v>
          </cell>
        </row>
        <row r="41">
          <cell r="A41" t="str">
            <v>VOLQUETA 3</v>
          </cell>
          <cell r="B41" t="str">
            <v>Dodge</v>
          </cell>
          <cell r="C41" t="str">
            <v>FDG-012</v>
          </cell>
          <cell r="D41">
            <v>25000</v>
          </cell>
        </row>
        <row r="42">
          <cell r="A42" t="str">
            <v>VOLQUETA 5</v>
          </cell>
          <cell r="B42" t="str">
            <v>Mack</v>
          </cell>
          <cell r="C42" t="str">
            <v>UFP-974</v>
          </cell>
          <cell r="D42">
            <v>45000</v>
          </cell>
        </row>
        <row r="43">
          <cell r="A43" t="str">
            <v>VOLQUETA 6</v>
          </cell>
          <cell r="B43" t="str">
            <v>Mack</v>
          </cell>
          <cell r="C43" t="str">
            <v>VBH-632</v>
          </cell>
          <cell r="D43">
            <v>45000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s"/>
      <sheetName val="TARIFAS"/>
      <sheetName val="Personalizar"/>
      <sheetName val="2103mar "/>
      <sheetName val="A. P. U."/>
      <sheetName val="Insumos"/>
    </sheetNames>
    <sheetDataSet>
      <sheetData sheetId="0" refreshError="1"/>
      <sheetData sheetId="1" refreshError="1">
        <row r="2">
          <cell r="A2" t="str">
            <v>INVÍAS - TERRITORIAL CORDOBA - GRUPO 3</v>
          </cell>
        </row>
        <row r="4">
          <cell r="A4" t="str">
            <v>DETERMINACIÓN Y CALIFICACIÓN DEL ESTADO DE LA RED VIAL CON CRITERIOS TÉCNICOS (MARZO 2005)</v>
          </cell>
        </row>
        <row r="5">
          <cell r="A5" t="str">
            <v>Documento base: "Normas para la Determinación y Calificación del Estado de la Red Vial"(Revisión N° 1 - Febrero 2003) preparado por  INVÍAS - Subdirección de Conservación</v>
          </cell>
        </row>
        <row r="7">
          <cell r="A7" t="str">
            <v>SECCIÓN: PR 1</v>
          </cell>
        </row>
        <row r="9">
          <cell r="B9" t="str">
            <v>Nombre de la Ruta:</v>
          </cell>
          <cell r="C9" t="str">
            <v>Monteria - Lorica</v>
          </cell>
          <cell r="F9" t="str">
            <v>Longitud de calzada (m):</v>
          </cell>
          <cell r="I9">
            <v>947</v>
          </cell>
        </row>
        <row r="10">
          <cell r="B10" t="str">
            <v>Nombre del Tramo:</v>
          </cell>
          <cell r="C10" t="str">
            <v>Monteria - Cerete - Lorica</v>
          </cell>
          <cell r="F10" t="str">
            <v>Ancho promedio de calzada (m):</v>
          </cell>
          <cell r="I10">
            <v>6.8</v>
          </cell>
        </row>
        <row r="11">
          <cell r="B11" t="str">
            <v>Nombre del Sector:</v>
          </cell>
          <cell r="C11" t="str">
            <v>Monteria - Cerete - Lorica</v>
          </cell>
          <cell r="F11" t="str">
            <v>Longitud de berma (m):</v>
          </cell>
          <cell r="I11">
            <v>947</v>
          </cell>
        </row>
        <row r="12">
          <cell r="B12" t="str">
            <v>Código:</v>
          </cell>
          <cell r="C12">
            <v>2103</v>
          </cell>
          <cell r="F12" t="str">
            <v>Ancho promedio de las bermas (m):</v>
          </cell>
          <cell r="I12">
            <v>1.25</v>
          </cell>
        </row>
        <row r="14">
          <cell r="A14" t="str">
            <v>PARÁMETRO</v>
          </cell>
          <cell r="B14" t="str">
            <v>ELEMENTO</v>
          </cell>
          <cell r="C14" t="str">
            <v>Daño</v>
          </cell>
          <cell r="D14" t="str">
            <v>Área (m2)</v>
          </cell>
          <cell r="E14" t="str">
            <v>Parámetro</v>
          </cell>
          <cell r="G14" t="str">
            <v>Valor</v>
          </cell>
          <cell r="H14" t="str">
            <v>Calif. Parcial</v>
          </cell>
          <cell r="I14" t="str">
            <v>Peso Parcial</v>
          </cell>
          <cell r="J14" t="str">
            <v>Calif. Pond.</v>
          </cell>
        </row>
        <row r="15">
          <cell r="A15" t="str">
            <v>CORONA</v>
          </cell>
          <cell r="B15" t="str">
            <v>CALZADA</v>
          </cell>
          <cell r="C15" t="str">
            <v xml:space="preserve"> Baches (m²)</v>
          </cell>
          <cell r="D15">
            <v>0</v>
          </cell>
          <cell r="E15" t="str">
            <v>Área dañada (%)</v>
          </cell>
          <cell r="G15">
            <v>0</v>
          </cell>
          <cell r="H15">
            <v>5</v>
          </cell>
          <cell r="I15">
            <v>0.14000000000000001</v>
          </cell>
          <cell r="J15">
            <v>0.7</v>
          </cell>
        </row>
        <row r="16">
          <cell r="C16" t="str">
            <v xml:space="preserve"> Fisuras (m²)</v>
          </cell>
          <cell r="D16">
            <v>64.396000000000001</v>
          </cell>
          <cell r="E16" t="str">
            <v>Área dañada (%)</v>
          </cell>
          <cell r="G16">
            <v>1</v>
          </cell>
          <cell r="H16">
            <v>4.88</v>
          </cell>
          <cell r="I16">
            <v>7.0000000000000007E-2</v>
          </cell>
          <cell r="J16">
            <v>0.34</v>
          </cell>
        </row>
        <row r="17">
          <cell r="C17" t="str">
            <v xml:space="preserve"> Deformaciones (m²)</v>
          </cell>
          <cell r="D17">
            <v>65</v>
          </cell>
          <cell r="E17" t="str">
            <v>Área dañada (%)</v>
          </cell>
          <cell r="G17">
            <v>1.01</v>
          </cell>
          <cell r="H17">
            <v>4.75</v>
          </cell>
          <cell r="I17">
            <v>0.105</v>
          </cell>
          <cell r="J17">
            <v>0.5</v>
          </cell>
        </row>
        <row r="18">
          <cell r="C18" t="str">
            <v xml:space="preserve"> Desprendimientos (m²)</v>
          </cell>
          <cell r="D18">
            <v>0</v>
          </cell>
          <cell r="E18" t="str">
            <v>Área dañada (%)</v>
          </cell>
          <cell r="G18">
            <v>0</v>
          </cell>
          <cell r="H18">
            <v>5</v>
          </cell>
          <cell r="I18">
            <v>0.105</v>
          </cell>
          <cell r="J18">
            <v>0.53</v>
          </cell>
        </row>
        <row r="19">
          <cell r="C19" t="str">
            <v xml:space="preserve"> Ahuellamiento (mm)</v>
          </cell>
          <cell r="D19">
            <v>0</v>
          </cell>
          <cell r="E19" t="str">
            <v>Ahuellamiento prom. (mm)</v>
          </cell>
          <cell r="G19">
            <v>0</v>
          </cell>
          <cell r="H19">
            <v>5</v>
          </cell>
          <cell r="I19">
            <v>0.105</v>
          </cell>
          <cell r="J19">
            <v>0.53</v>
          </cell>
        </row>
        <row r="20">
          <cell r="C20" t="str">
            <v xml:space="preserve"> Otros daños (m²)</v>
          </cell>
          <cell r="D20">
            <v>0</v>
          </cell>
          <cell r="E20" t="str">
            <v>Área dañada (%)</v>
          </cell>
          <cell r="G20">
            <v>0</v>
          </cell>
          <cell r="H20">
            <v>5</v>
          </cell>
          <cell r="I20">
            <v>0.105</v>
          </cell>
          <cell r="J20">
            <v>0.53</v>
          </cell>
          <cell r="K20">
            <v>3.1300000000000008</v>
          </cell>
          <cell r="L20" t="str">
            <v>Bueno</v>
          </cell>
        </row>
        <row r="21">
          <cell r="B21" t="str">
            <v>BERMAS</v>
          </cell>
          <cell r="C21" t="str">
            <v xml:space="preserve"> Daños totales (m²)</v>
          </cell>
          <cell r="D21">
            <v>7</v>
          </cell>
          <cell r="E21" t="str">
            <v>Área dañada (%)</v>
          </cell>
          <cell r="G21">
            <v>0.59</v>
          </cell>
          <cell r="H21">
            <v>4.88</v>
          </cell>
          <cell r="I21">
            <v>7.0000000000000007E-2</v>
          </cell>
          <cell r="J21">
            <v>0.34</v>
          </cell>
          <cell r="K21">
            <v>0.34</v>
          </cell>
          <cell r="L21" t="str">
            <v>Bueno</v>
          </cell>
        </row>
        <row r="23">
          <cell r="A23" t="str">
            <v>PARÁMETRO</v>
          </cell>
          <cell r="B23" t="str">
            <v>ELEMENTO</v>
          </cell>
          <cell r="C23" t="str">
            <v>Cant. Requerida</v>
          </cell>
          <cell r="D23" t="str">
            <v>Criterio</v>
          </cell>
          <cell r="E23" t="str">
            <v>Cant. Buena</v>
          </cell>
          <cell r="F23" t="str">
            <v>Cant. Reg.</v>
          </cell>
          <cell r="G23" t="str">
            <v>Cant. Mala</v>
          </cell>
          <cell r="H23" t="str">
            <v>Calif. Parcial</v>
          </cell>
          <cell r="I23" t="str">
            <v>Peso Parcial</v>
          </cell>
          <cell r="J23" t="str">
            <v>Calif. Pond.</v>
          </cell>
        </row>
        <row r="24">
          <cell r="A24" t="str">
            <v>DRENAJE</v>
          </cell>
          <cell r="B24" t="str">
            <v>CUNETAS (m)</v>
          </cell>
          <cell r="C24">
            <v>0</v>
          </cell>
          <cell r="D24" t="str">
            <v>Funcionalidad</v>
          </cell>
          <cell r="E24">
            <v>0</v>
          </cell>
          <cell r="F24">
            <v>0</v>
          </cell>
          <cell r="G24">
            <v>0</v>
          </cell>
          <cell r="H24">
            <v>5</v>
          </cell>
          <cell r="I24">
            <v>3.125E-2</v>
          </cell>
          <cell r="J24">
            <v>0.16</v>
          </cell>
        </row>
        <row r="25">
          <cell r="D25" t="str">
            <v>Suficiencia</v>
          </cell>
          <cell r="E25" t="str">
            <v>No se requieren</v>
          </cell>
          <cell r="H25">
            <v>5</v>
          </cell>
          <cell r="I25">
            <v>2.5000000000000001E-2</v>
          </cell>
          <cell r="J25">
            <v>0.13</v>
          </cell>
          <cell r="K25">
            <v>0.29000000000000004</v>
          </cell>
          <cell r="L25" t="str">
            <v/>
          </cell>
        </row>
        <row r="26">
          <cell r="B26" t="str">
            <v>ALCANTARILLAS (U)</v>
          </cell>
          <cell r="C26">
            <v>0</v>
          </cell>
          <cell r="D26" t="str">
            <v>Funcionalidad</v>
          </cell>
          <cell r="E26">
            <v>0</v>
          </cell>
          <cell r="F26">
            <v>0</v>
          </cell>
          <cell r="G26">
            <v>0</v>
          </cell>
          <cell r="H26">
            <v>5</v>
          </cell>
          <cell r="I26">
            <v>3.125E-2</v>
          </cell>
          <cell r="J26">
            <v>0.16</v>
          </cell>
        </row>
        <row r="27">
          <cell r="D27" t="str">
            <v>Suficiencia</v>
          </cell>
          <cell r="E27" t="str">
            <v>No se requieren</v>
          </cell>
          <cell r="H27">
            <v>5</v>
          </cell>
          <cell r="I27">
            <v>1.8749999999999999E-2</v>
          </cell>
          <cell r="J27">
            <v>0.09</v>
          </cell>
          <cell r="K27">
            <v>0.25</v>
          </cell>
          <cell r="L27" t="str">
            <v/>
          </cell>
        </row>
        <row r="28">
          <cell r="B28" t="str">
            <v>PUENTES Y PONT.</v>
          </cell>
          <cell r="C28">
            <v>1</v>
          </cell>
          <cell r="D28" t="str">
            <v>Estado</v>
          </cell>
          <cell r="E28">
            <v>1</v>
          </cell>
          <cell r="F28">
            <v>0</v>
          </cell>
          <cell r="G28">
            <v>0</v>
          </cell>
          <cell r="H28">
            <v>5</v>
          </cell>
          <cell r="I28">
            <v>1.8749999999999999E-2</v>
          </cell>
          <cell r="J28">
            <v>0.09</v>
          </cell>
          <cell r="K28">
            <v>0.09</v>
          </cell>
          <cell r="L28" t="str">
            <v>Bueno</v>
          </cell>
        </row>
        <row r="30">
          <cell r="A30" t="str">
            <v>PARÁMETRO</v>
          </cell>
          <cell r="B30" t="str">
            <v>ELEMENTO</v>
          </cell>
          <cell r="C30" t="str">
            <v>Cant. Requerida</v>
          </cell>
          <cell r="D30" t="str">
            <v>Criterio</v>
          </cell>
          <cell r="E30" t="str">
            <v>Buenas</v>
          </cell>
          <cell r="F30" t="str">
            <v>Regulares</v>
          </cell>
          <cell r="G30" t="str">
            <v>Malas</v>
          </cell>
          <cell r="H30" t="str">
            <v>Calif. Parc.</v>
          </cell>
          <cell r="I30" t="str">
            <v>Peso Parcial</v>
          </cell>
          <cell r="J30" t="str">
            <v>Calif. Pond.</v>
          </cell>
        </row>
        <row r="31">
          <cell r="A31" t="str">
            <v>SEÑALIZACIÓN</v>
          </cell>
          <cell r="B31" t="str">
            <v>VERTICAL (U)</v>
          </cell>
          <cell r="C31">
            <v>10</v>
          </cell>
          <cell r="D31" t="str">
            <v>Estado</v>
          </cell>
          <cell r="E31">
            <v>10</v>
          </cell>
          <cell r="F31">
            <v>0</v>
          </cell>
          <cell r="G31">
            <v>0</v>
          </cell>
          <cell r="H31">
            <v>5</v>
          </cell>
          <cell r="I31">
            <v>2.5000000000000001E-2</v>
          </cell>
          <cell r="J31">
            <v>0.13</v>
          </cell>
        </row>
        <row r="32">
          <cell r="D32" t="str">
            <v>Suficiencia</v>
          </cell>
          <cell r="E32" t="str">
            <v>Si</v>
          </cell>
          <cell r="H32">
            <v>5</v>
          </cell>
          <cell r="I32">
            <v>2.5000000000000001E-2</v>
          </cell>
          <cell r="J32">
            <v>0.13</v>
          </cell>
          <cell r="K32">
            <v>0.26</v>
          </cell>
          <cell r="L32" t="str">
            <v>Bueno</v>
          </cell>
        </row>
        <row r="33">
          <cell r="B33" t="str">
            <v>HORIZONTAL (m)</v>
          </cell>
          <cell r="C33">
            <v>2841</v>
          </cell>
          <cell r="D33" t="str">
            <v>Estado</v>
          </cell>
          <cell r="E33">
            <v>0</v>
          </cell>
          <cell r="F33">
            <v>2841</v>
          </cell>
          <cell r="G33">
            <v>0</v>
          </cell>
          <cell r="H33">
            <v>2.5</v>
          </cell>
          <cell r="I33">
            <v>3.7499999999999999E-2</v>
          </cell>
          <cell r="J33">
            <v>0.09</v>
          </cell>
        </row>
        <row r="34">
          <cell r="D34" t="str">
            <v>Suficiencia</v>
          </cell>
          <cell r="E34" t="str">
            <v>Si</v>
          </cell>
          <cell r="H34">
            <v>5</v>
          </cell>
          <cell r="I34">
            <v>3.7499999999999999E-2</v>
          </cell>
          <cell r="J34">
            <v>0.19</v>
          </cell>
          <cell r="K34">
            <v>0.28000000000000003</v>
          </cell>
          <cell r="L34" t="str">
            <v>Regular</v>
          </cell>
        </row>
        <row r="36">
          <cell r="A36" t="str">
            <v>PARÁMETRO</v>
          </cell>
          <cell r="B36" t="str">
            <v>ELEMENTO</v>
          </cell>
          <cell r="C36" t="str">
            <v>Elemento</v>
          </cell>
          <cell r="E36" t="str">
            <v>Criterio</v>
          </cell>
          <cell r="H36" t="str">
            <v>Calif. Parcial</v>
          </cell>
          <cell r="I36" t="str">
            <v>Peso Parcial</v>
          </cell>
          <cell r="J36" t="str">
            <v>Calif. Pond.</v>
          </cell>
        </row>
        <row r="37">
          <cell r="A37" t="str">
            <v>ZONAS LATERALES</v>
          </cell>
          <cell r="C37" t="str">
            <v>Taludes Inestables (m):</v>
          </cell>
          <cell r="D37">
            <v>0</v>
          </cell>
          <cell r="E37" t="str">
            <v xml:space="preserve"> No existen</v>
          </cell>
          <cell r="H37">
            <v>5</v>
          </cell>
          <cell r="I37">
            <v>0.05</v>
          </cell>
          <cell r="J37">
            <v>0.25</v>
          </cell>
          <cell r="K37">
            <v>0.25</v>
          </cell>
          <cell r="L37" t="str">
            <v>Bueno</v>
          </cell>
        </row>
        <row r="39">
          <cell r="F39" t="str">
            <v>CALIFICACIÓN TOTAL DE LA SECCIÓN:</v>
          </cell>
          <cell r="J39">
            <v>4.8899999999999997</v>
          </cell>
        </row>
        <row r="40">
          <cell r="A40" t="str">
            <v>NOTA:</v>
          </cell>
          <cell r="B40" t="str">
            <v>El ingeniero sólo deberá introducir los datos requeridos para los campos en blanco. Lo demás lo calcula el programa.</v>
          </cell>
        </row>
        <row r="41">
          <cell r="G41" t="str">
            <v>ESTADO DE LA SECCIÓN:</v>
          </cell>
          <cell r="J41" t="str">
            <v>Bueno</v>
          </cell>
          <cell r="K41">
            <v>4.8900000000000006</v>
          </cell>
          <cell r="L41" t="str">
            <v>Bueno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
      <sheetName val="P1"/>
      <sheetName val="P2"/>
      <sheetName val="P3"/>
      <sheetName val="P4"/>
      <sheetName val="P5"/>
      <sheetName val="PRES"/>
      <sheetName val="Modelo"/>
      <sheetName val="Datos"/>
      <sheetName val="MAT"/>
      <sheetName val="HER"/>
      <sheetName val="TRANS"/>
      <sheetName val="MO"/>
      <sheetName val="UNDS"/>
    </sheetNames>
    <sheetDataSet>
      <sheetData sheetId="0" refreshError="1"/>
      <sheetData sheetId="1" refreshError="1"/>
      <sheetData sheetId="2" refreshError="1"/>
      <sheetData sheetId="3" refreshError="1"/>
      <sheetData sheetId="4" refreshError="1"/>
      <sheetData sheetId="5" refreshError="1"/>
      <sheetData sheetId="6" refreshError="1">
        <row r="1">
          <cell r="A1" t="str">
            <v>CODIGO</v>
          </cell>
          <cell r="B1" t="str">
            <v>ITEM</v>
          </cell>
          <cell r="C1" t="str">
            <v>UNIDAD</v>
          </cell>
          <cell r="D1" t="str">
            <v>CANTIDAD</v>
          </cell>
          <cell r="E1" t="str">
            <v>VR. UNITARIO</v>
          </cell>
        </row>
        <row r="2">
          <cell r="A2">
            <v>1</v>
          </cell>
          <cell r="B2" t="str">
            <v>PRELIMINARES</v>
          </cell>
          <cell r="C2">
            <v>0</v>
          </cell>
          <cell r="D2">
            <v>0</v>
          </cell>
          <cell r="E2">
            <v>0</v>
          </cell>
        </row>
        <row r="3">
          <cell r="A3" t="str">
            <v>1.1</v>
          </cell>
          <cell r="B3" t="str">
            <v>OBRAS PRELIMINARES</v>
          </cell>
          <cell r="C3" t="str">
            <v>ML</v>
          </cell>
          <cell r="D3">
            <v>145.16</v>
          </cell>
        </row>
        <row r="4">
          <cell r="A4" t="str">
            <v>1.1.1</v>
          </cell>
          <cell r="B4" t="str">
            <v>DESCAPOTE A MAQUINA Emax=0.20m (Incluye descapote. nivelación de terreno. trasiego. cargue. retiro y disposición de sobrantes a sitio autorizado y todo lo requerido para la correcta ejecución y recibo a satisfacción)</v>
          </cell>
          <cell r="C4" t="str">
            <v>M2</v>
          </cell>
          <cell r="D4">
            <v>1001.4</v>
          </cell>
        </row>
        <row r="5">
          <cell r="A5" t="str">
            <v>1.1.2</v>
          </cell>
          <cell r="B5" t="str">
            <v>LOCALIZACIÓN Y REPLANTEO MANUAL (Incluye localización planimétrica de obras arquitectónicas, estructurales, de redes y acabados, nivelación de puntos de referencia, instalación de estacas y todo lo requerido para la correcta ejecución y recibo a satisfacción)</v>
          </cell>
          <cell r="C5" t="str">
            <v>M2</v>
          </cell>
          <cell r="D5">
            <v>1001.4</v>
          </cell>
        </row>
        <row r="6">
          <cell r="A6" t="str">
            <v>1.1.3</v>
          </cell>
          <cell r="B6" t="str">
            <v>CERRAMIENTO PROVISIONAL EN LONA VERDE H=2,00 M (Incluye suministro, transporte e instalación de varas de clavo, lona verde, elementos fijación y todo lo requerido para la correcta ejecución y recibo a satisfacción)</v>
          </cell>
          <cell r="C6" t="str">
            <v>ML</v>
          </cell>
          <cell r="D6">
            <v>100</v>
          </cell>
          <cell r="E6">
            <v>0</v>
          </cell>
        </row>
        <row r="7">
          <cell r="A7" t="str">
            <v>1.1.4</v>
          </cell>
          <cell r="B7" t="str">
            <v>DEMOLICION CONSTRUCCION EXISTENTE (Incluye demoliciónde muros, placas, estructuras y demás elementos requeridos para inicio de la consutrucción)</v>
          </cell>
          <cell r="C7" t="str">
            <v>M2</v>
          </cell>
          <cell r="D7">
            <v>674.42</v>
          </cell>
        </row>
        <row r="8">
          <cell r="A8" t="str">
            <v>1.1.5</v>
          </cell>
          <cell r="B8" t="str">
            <v>TALA DE ARBOLES DE GRAN PORTE (Incluye trámite de permisos ante entidad ambiental, tala, reitro de sobrantes a centro de acopio y demás elementos requeridos para inicio de la consutrucción)</v>
          </cell>
          <cell r="C8" t="str">
            <v>UN</v>
          </cell>
          <cell r="D8">
            <v>674.42</v>
          </cell>
        </row>
        <row r="9">
          <cell r="A9">
            <v>2</v>
          </cell>
          <cell r="B9" t="str">
            <v>CIMENTACIÓN</v>
          </cell>
          <cell r="C9" t="str">
            <v>M3</v>
          </cell>
          <cell r="D9">
            <v>175.1</v>
          </cell>
        </row>
        <row r="10">
          <cell r="A10" t="str">
            <v>2.1</v>
          </cell>
          <cell r="B10" t="str">
            <v>EXCAVACIONES, RELLENOS Y REEMPLAZOS</v>
          </cell>
          <cell r="C10" t="str">
            <v>M3</v>
          </cell>
          <cell r="D10">
            <v>228.39</v>
          </cell>
        </row>
        <row r="11">
          <cell r="A11" t="str">
            <v>2.1.1</v>
          </cell>
          <cell r="B11" t="str">
            <v>EXCAVACIÓN MANUAL EN MATERIAL COMÚN 0m-2m (Incluye excavación, trasiego, herramientas y todo lo necesario para su correcta ejecución. No incluye cargue, retiro y disposición de escombros a sitio autorizado)</v>
          </cell>
          <cell r="C11" t="str">
            <v>M3</v>
          </cell>
          <cell r="D11">
            <v>167</v>
          </cell>
        </row>
        <row r="12">
          <cell r="A12" t="str">
            <v>2.1.2</v>
          </cell>
          <cell r="B12" t="str">
            <v>BASE RECEBO COMPACTADO B200 (Incluye suministro, transporte, cargue, trasiego, instalación, compactación 95% Próctor modificado y todo lo requerido para la correcta ejecución y recibo a satisfacción)</v>
          </cell>
          <cell r="C12" t="str">
            <v>M3</v>
          </cell>
          <cell r="D12">
            <v>197.69</v>
          </cell>
        </row>
        <row r="13">
          <cell r="A13" t="str">
            <v>2.1.3</v>
          </cell>
          <cell r="B13" t="str">
            <v>RETIRO DE ESCOMBROS (Incluye cargue, retiro, transporte y disposición final de escombros a sitio autorizado por la autoridad ambiental y/o autoridad territorial)</v>
          </cell>
          <cell r="C13" t="str">
            <v>M3</v>
          </cell>
          <cell r="D13">
            <v>208.75</v>
          </cell>
        </row>
        <row r="14">
          <cell r="A14" t="str">
            <v>2.1.4</v>
          </cell>
          <cell r="B14" t="str">
            <v>EXCAVACIÓN MECANICA EN MATERIAL COMÚN (Incluye excavación, trasiego, herramientas y todo lo necesario para su correcta ejecución. No incluye cargue, retiro y disposición de escombros a sitio autorizado)</v>
          </cell>
          <cell r="C14" t="str">
            <v>M3</v>
          </cell>
          <cell r="D14">
            <v>167</v>
          </cell>
        </row>
        <row r="15">
          <cell r="A15" t="str">
            <v>2.2</v>
          </cell>
          <cell r="B15" t="str">
            <v>CONCRETOS DE CIMENTACIÓN</v>
          </cell>
          <cell r="C15" t="str">
            <v>M3</v>
          </cell>
        </row>
        <row r="16">
          <cell r="A16" t="str">
            <v>2.2.1</v>
          </cell>
          <cell r="B16" t="str">
            <v>CONCRETO POBRE DE LIMPIEZA PARA SOLADOS 2000 PSI E=0,05m (Incluye suministro y transporte de concreto 2000 PSI, instalación y todo lo requerido para la correcta ejecución y recibo a satisfacción)</v>
          </cell>
          <cell r="C16" t="str">
            <v>M2</v>
          </cell>
          <cell r="D16">
            <v>60.61</v>
          </cell>
          <cell r="E16">
            <v>0</v>
          </cell>
        </row>
        <row r="17">
          <cell r="A17" t="str">
            <v>2.2.2</v>
          </cell>
          <cell r="B17" t="str">
            <v>VIGAS DE CIMENTACIÓN EN CONCRETO 3000 PSI (incluye suministro y transporte de concreto 3000 PSI, formaleta instalación y todo lo requerido para su correcta ejecución y recibo a satisfacción)</v>
          </cell>
          <cell r="C17" t="str">
            <v>M3</v>
          </cell>
          <cell r="D17">
            <v>44.06</v>
          </cell>
        </row>
        <row r="18">
          <cell r="A18" t="str">
            <v>2.2.3</v>
          </cell>
          <cell r="B18" t="str">
            <v>ZAPATAS EN CONCRETO 3000 PSI  (incluye suministro y transporte de concreto 3000 PSI, formaleta instalación y todo lo requerido para su correcta ejecución y recibo a satisfacción)</v>
          </cell>
          <cell r="C18" t="str">
            <v>M3</v>
          </cell>
          <cell r="D18">
            <v>26.85</v>
          </cell>
        </row>
        <row r="19">
          <cell r="A19" t="str">
            <v>2.2.4</v>
          </cell>
          <cell r="B19" t="str">
            <v>PLACAS DE CONTRAPISO E=0,10M EN CONCRETO DE 3000 PSI (incluye suministro y transporte de concreto 3000 PSI, formaleta instalación y todo lo requerido para su correcta ejecución y recibo a satisfacción)</v>
          </cell>
          <cell r="C19" t="str">
            <v>M2</v>
          </cell>
          <cell r="D19">
            <v>494.22</v>
          </cell>
        </row>
        <row r="20">
          <cell r="A20" t="str">
            <v>2.2.5</v>
          </cell>
          <cell r="B20" t="str">
            <v>CONCRETO CICLÓPEO (Incluye suministro y transporte de concreto 3000 PSI 60%, rajón 40%, instalación, y todo lo requerido para la correcta ejecución y recibo a satisfacción)</v>
          </cell>
          <cell r="C20" t="str">
            <v>M3</v>
          </cell>
          <cell r="D20">
            <v>15.63</v>
          </cell>
        </row>
        <row r="21">
          <cell r="A21">
            <v>3</v>
          </cell>
          <cell r="B21" t="str">
            <v>DESAGÜES E INSTALACIONES SUBTERRÁNEAS</v>
          </cell>
          <cell r="C21" t="str">
            <v>ML</v>
          </cell>
          <cell r="D21">
            <v>99.14</v>
          </cell>
        </row>
        <row r="22">
          <cell r="A22" t="str">
            <v>3.1</v>
          </cell>
          <cell r="B22" t="str">
            <v>RED GENERAL AGUAS LLUVIAS</v>
          </cell>
          <cell r="C22" t="str">
            <v>ML</v>
          </cell>
          <cell r="D22">
            <v>185.4</v>
          </cell>
        </row>
        <row r="23">
          <cell r="A23" t="str">
            <v>3.1.1</v>
          </cell>
          <cell r="B23" t="str">
            <v>TUBERÍA ALCANTARILLADO 10" PVC CORRUGADO (Incluye suministro, transporte e instalación de tubería y todo lo demás requerido para su correcta ejecución y funcionamiento)</v>
          </cell>
          <cell r="C23" t="str">
            <v>ML</v>
          </cell>
          <cell r="D23">
            <v>3.5</v>
          </cell>
        </row>
        <row r="24">
          <cell r="A24" t="str">
            <v>3.1.2</v>
          </cell>
          <cell r="B24" t="str">
            <v>TUBERÍA ALCANTARILLADO 8" PVC CORRUGADO (Incluye suministro, transporte e instalación de tubería y todo lo demás requerido para su correcta ejecución y funcionamiento)</v>
          </cell>
          <cell r="C24" t="str">
            <v>ML</v>
          </cell>
          <cell r="D24">
            <v>44</v>
          </cell>
        </row>
        <row r="25">
          <cell r="A25" t="str">
            <v>3.1.3</v>
          </cell>
          <cell r="B25" t="str">
            <v>TUBERÍAS EN PVCS 6" (Incluye suministro, transporte e instalación de tubería y todo lo demás requerido para su correcta ejecución y funcionamiento)</v>
          </cell>
          <cell r="C25" t="str">
            <v>ML</v>
          </cell>
          <cell r="D25">
            <v>124</v>
          </cell>
        </row>
        <row r="26">
          <cell r="A26" t="str">
            <v>3.1.4</v>
          </cell>
          <cell r="B26" t="str">
            <v>TUBERÍAS EN PVCS 4" (Incluye suministro, transporte e instalación de tubería y todo lo demás requerido para su correcta ejecución y funcionamiento)</v>
          </cell>
          <cell r="C26" t="str">
            <v>ML</v>
          </cell>
          <cell r="D26">
            <v>18</v>
          </cell>
        </row>
        <row r="27">
          <cell r="A27" t="str">
            <v>3.1.5</v>
          </cell>
          <cell r="B27" t="str">
            <v>ACCESORIOS PVCS 6" (Incluye suministro, transporte e instalación de accesorios y todo lo demás requerido para su correcta ejecución y funcionamiento)</v>
          </cell>
          <cell r="C27" t="str">
            <v>UN</v>
          </cell>
          <cell r="D27">
            <v>68</v>
          </cell>
        </row>
        <row r="28">
          <cell r="A28" t="str">
            <v>3.1.6</v>
          </cell>
          <cell r="B28" t="str">
            <v>ACCESORIOS PVCS 4" (Incluye suministro, transporte e instalación de accesorios y todo lo demás requerido para su correcta ejecución y funcionamiento)</v>
          </cell>
          <cell r="C28" t="str">
            <v>UN</v>
          </cell>
          <cell r="D28">
            <v>22</v>
          </cell>
          <cell r="E28">
            <v>0</v>
          </cell>
        </row>
        <row r="29">
          <cell r="A29" t="str">
            <v>3.1.7</v>
          </cell>
          <cell r="B29" t="str">
            <v>ABRAZADERAS Y SOPORTES 6" (Incluye suministro, transporte e instalación de accesorios y todo lo demás requerido para su correcta ejecución y funcionamiento)</v>
          </cell>
          <cell r="C29" t="str">
            <v>UN</v>
          </cell>
          <cell r="D29">
            <v>10</v>
          </cell>
        </row>
        <row r="30">
          <cell r="A30" t="str">
            <v>3.1.8</v>
          </cell>
          <cell r="B30" t="str">
            <v>ABRAZADERAS Y SOPORTES 4" (Incluye suministro, transporte e instalación de accesorios y todo lo demás requerido para su correcta ejecución y funcionamiento)</v>
          </cell>
          <cell r="C30" t="str">
            <v>UN</v>
          </cell>
          <cell r="D30">
            <v>44</v>
          </cell>
        </row>
        <row r="31">
          <cell r="A31" t="str">
            <v>3.1.9</v>
          </cell>
          <cell r="B31" t="str">
            <v>TRAGANTES DE 4" (Incluye suministro, transporte e instalación de accesorios y todo lo demás requerido para su correcta ejecución y funcionamiento)</v>
          </cell>
          <cell r="C31" t="str">
            <v>UN</v>
          </cell>
          <cell r="D31">
            <v>9</v>
          </cell>
        </row>
        <row r="32">
          <cell r="A32" t="str">
            <v>3.1.10</v>
          </cell>
          <cell r="B32" t="str">
            <v>TRAGANTES DE 6" (Incluye suministro, transporte e instalación de accesorios y todo lo demás requerido para su correcta ejecución y funcionamiento)</v>
          </cell>
          <cell r="C32" t="str">
            <v>UN</v>
          </cell>
          <cell r="D32">
            <v>2</v>
          </cell>
        </row>
        <row r="33">
          <cell r="A33" t="str">
            <v>3.2</v>
          </cell>
          <cell r="B33" t="str">
            <v>RED AGUAS NEGRAS</v>
          </cell>
          <cell r="C33" t="str">
            <v>JG</v>
          </cell>
          <cell r="D33">
            <v>1</v>
          </cell>
        </row>
        <row r="34">
          <cell r="A34" t="str">
            <v>3.2.1</v>
          </cell>
          <cell r="B34" t="str">
            <v>TUBERÍA ALCANTARILLADO 6" PVC CORRUGADO (Incluye suministro, transporte e instalación de tubería y todo lo demás requerido para su correcta ejecución y funcionamiento)</v>
          </cell>
          <cell r="C34" t="str">
            <v>ML</v>
          </cell>
          <cell r="D34">
            <v>40</v>
          </cell>
        </row>
        <row r="35">
          <cell r="A35" t="str">
            <v>3.2.2</v>
          </cell>
          <cell r="B35" t="str">
            <v>TUBERÍA PVCS 4" (Incluye suministro, transporte e instalación de tubería y todo lo demás requerido para su correcta ejecución y funcionamiento)</v>
          </cell>
          <cell r="C35" t="str">
            <v>ML</v>
          </cell>
          <cell r="D35">
            <v>82</v>
          </cell>
        </row>
        <row r="36">
          <cell r="A36" t="str">
            <v>3.2.3</v>
          </cell>
          <cell r="B36" t="str">
            <v>TUBERÍA PVCS 3" (Incluye suministro, transporte e instalación de tubería y todo lo demás requerido para su correcta ejecución y funcionamiento)</v>
          </cell>
          <cell r="C36" t="str">
            <v>ML</v>
          </cell>
          <cell r="D36">
            <v>8</v>
          </cell>
        </row>
        <row r="37">
          <cell r="A37" t="str">
            <v>3.2.4</v>
          </cell>
          <cell r="B37" t="str">
            <v>TUBERÍA PVCS 2" (Incluye suministro, transporte e instalación de tubería y todo lo demás requerido para su correcta ejecución y funcionamiento)</v>
          </cell>
          <cell r="C37" t="str">
            <v>ML</v>
          </cell>
          <cell r="D37">
            <v>20</v>
          </cell>
        </row>
        <row r="38">
          <cell r="A38" t="str">
            <v>3.2.5</v>
          </cell>
          <cell r="B38" t="str">
            <v>ACCESORIOS PVCS 4" (Incluye suministro, transporte e instalación de accesorios y todo lo demás requerido para su correcta ejecución y funcionamiento)</v>
          </cell>
          <cell r="C38" t="str">
            <v>UN</v>
          </cell>
          <cell r="D38">
            <v>52</v>
          </cell>
        </row>
        <row r="39">
          <cell r="A39" t="str">
            <v>3.2.6</v>
          </cell>
          <cell r="B39" t="str">
            <v>ACCESORIOS PVCS 3" (Incluye suministro, transporte e instalación de accesorios y todo lo demás requerido para su correcta ejecución y funcionamiento)</v>
          </cell>
          <cell r="C39" t="str">
            <v>UN</v>
          </cell>
          <cell r="D39">
            <v>12</v>
          </cell>
        </row>
        <row r="40">
          <cell r="A40" t="str">
            <v>3.2.7</v>
          </cell>
          <cell r="B40" t="str">
            <v>ACCESORIOS PVCS  2" (Incluye suministro, transporte e instalación de accesorios y todo lo demás requerido para su correcta ejecución y funcionamiento)</v>
          </cell>
          <cell r="C40" t="str">
            <v>UN</v>
          </cell>
          <cell r="D40">
            <v>30</v>
          </cell>
        </row>
        <row r="41">
          <cell r="A41" t="str">
            <v>3.3</v>
          </cell>
          <cell r="B41" t="str">
            <v>CONSTRUCCIONES EN MAMPOSTERÍA</v>
          </cell>
          <cell r="C41">
            <v>0</v>
          </cell>
          <cell r="D41">
            <v>0</v>
          </cell>
          <cell r="E41">
            <v>0</v>
          </cell>
        </row>
        <row r="42">
          <cell r="A42" t="str">
            <v>3.3.1</v>
          </cell>
          <cell r="B42" t="str">
            <v>CAJA DE INSPECCION 0.60 X 0.60 HMAX=0.60m (Incluye excavación, relleno en recebo B200, suministro, transporte e instalación de ladrillo, MCI 1:3, acero, alambre, tapa en concreto reforzado, y todo lo demás requerido para su correcta ejecución y funcionamiento)</v>
          </cell>
          <cell r="C42" t="str">
            <v>UN</v>
          </cell>
          <cell r="D42">
            <v>11</v>
          </cell>
        </row>
        <row r="43">
          <cell r="A43" t="str">
            <v>3.3.2</v>
          </cell>
          <cell r="B43" t="str">
            <v>CAJA DE INSPECCION 0.50 X 0.50 HMAX=0.50m (Incluye excavación, relleno en recebo B200, suministro, transporte e instalación de ladrillo, MCI 1:3, acero, alambre, tapa en concreto reforzado, y todo lo demás requerido para su correcta ejecución y funcionamiento)</v>
          </cell>
          <cell r="C43" t="str">
            <v>UN</v>
          </cell>
          <cell r="D43">
            <v>34</v>
          </cell>
        </row>
        <row r="44">
          <cell r="A44" t="str">
            <v>3.3.3</v>
          </cell>
          <cell r="B44" t="str">
            <v>CAJA DE INSPECCION 1.00 X 1.00 HMAX=1.00m (Incluye excavación, relleno en recebo B200, suministro, transporte e instalación de ladrillo, MCI 1:3, acero, alambre, tapa en concreto reforzado, y todo lo demás requerido para su correcta ejecución y funcionamiento)</v>
          </cell>
          <cell r="C44" t="str">
            <v>UN</v>
          </cell>
          <cell r="D44">
            <v>12</v>
          </cell>
        </row>
        <row r="45">
          <cell r="A45" t="str">
            <v>3.4</v>
          </cell>
          <cell r="B45" t="str">
            <v>MOVIMIENTO DE TIERRAS</v>
          </cell>
          <cell r="C45">
            <v>0</v>
          </cell>
          <cell r="D45">
            <v>0</v>
          </cell>
          <cell r="E45">
            <v>0</v>
          </cell>
        </row>
        <row r="46">
          <cell r="A46" t="str">
            <v>3.4.1</v>
          </cell>
          <cell r="B46" t="str">
            <v>EXCAVACIÓN MANUAL EN MATERIAL COMÚN (Incluye excavación, trasiego, herramientas y todo lo necesario para su correcta ejecución. No incluye cargue, retiro y disposición de escombros a sitio autorizado)</v>
          </cell>
          <cell r="C46" t="str">
            <v>M3</v>
          </cell>
          <cell r="D46">
            <v>68</v>
          </cell>
          <cell r="E46">
            <v>0</v>
          </cell>
        </row>
        <row r="47">
          <cell r="A47" t="str">
            <v>3.4.2</v>
          </cell>
          <cell r="B47" t="str">
            <v>COLCHON DE GRAVILLA 1/2" (Incluye suministro, cargue, trasiego, instalación de gravilla 1/2" y todo lo requerido para la correcta ejecución)</v>
          </cell>
          <cell r="C47" t="str">
            <v>M3</v>
          </cell>
          <cell r="D47">
            <v>9</v>
          </cell>
        </row>
        <row r="48">
          <cell r="A48" t="str">
            <v>3.4.3</v>
          </cell>
          <cell r="B48" t="str">
            <v>BASE RECEBO COMPACTADO B200 (Incluye suministro, cargue, trasiego, instalación, compactación 95% proctor modificado y todo lo requerido para la correcta ejecución)</v>
          </cell>
          <cell r="C48" t="str">
            <v>M3</v>
          </cell>
          <cell r="D48">
            <v>54.400000000000006</v>
          </cell>
        </row>
        <row r="49">
          <cell r="A49" t="str">
            <v>3.4.4</v>
          </cell>
          <cell r="B49" t="str">
            <v>RETIRO DE ESCOMBROS (Incluye cargue, retiro, transporte y disposicion final de escombros a sitio autorizado por la autoridad ambiental y/o autoridad territorial)</v>
          </cell>
          <cell r="C49" t="str">
            <v>M3</v>
          </cell>
          <cell r="D49">
            <v>85</v>
          </cell>
        </row>
        <row r="50">
          <cell r="A50" t="str">
            <v>3.4.5</v>
          </cell>
          <cell r="B50" t="str">
            <v>GEOTEXTIL NT 1600 (Incluye suministro, transporte e instalación de geotextil y todo lo demás requerido para su correcta ejecución y funcionamiento)</v>
          </cell>
          <cell r="C50" t="str">
            <v>M2</v>
          </cell>
          <cell r="D50">
            <v>27</v>
          </cell>
          <cell r="E50">
            <v>0</v>
          </cell>
        </row>
        <row r="51">
          <cell r="A51" t="str">
            <v>3.5</v>
          </cell>
          <cell r="B51" t="str">
            <v>TANQUE DE ALMACENAMIENTO</v>
          </cell>
          <cell r="C51" t="str">
            <v>ML</v>
          </cell>
          <cell r="D51">
            <v>180</v>
          </cell>
        </row>
        <row r="52">
          <cell r="A52" t="str">
            <v>3.5.1</v>
          </cell>
          <cell r="B52" t="str">
            <v>CONCRETO PARA TANQUES IMPERMEABILIZADO 4000PSI (incluye concreto, formaleta, aditivos, y todo lo necesario para su correcta construcción, instalación y funcionamiento)</v>
          </cell>
          <cell r="C52" t="str">
            <v>M3</v>
          </cell>
          <cell r="D52">
            <v>29</v>
          </cell>
        </row>
        <row r="53">
          <cell r="A53" t="str">
            <v>3.5.2</v>
          </cell>
          <cell r="B53" t="str">
            <v>ACERO DE REFUERZO 37000 PSI - 60000 PSI (Incluye suministro, alambre negro, figuración, amarre, instalación, y todo lo requerido para la correcta ejecución y recibo a satisfacción)</v>
          </cell>
          <cell r="C53" t="str">
            <v>KG</v>
          </cell>
          <cell r="D53">
            <v>288</v>
          </cell>
        </row>
        <row r="54">
          <cell r="A54" t="str">
            <v>3.5.3</v>
          </cell>
          <cell r="B54" t="str">
            <v>MALLAS ELECTROSOLDADAS (Incluye suministro, alambre negro, figuración, amarre, instalación, y todo lo requerido para la correcta ejecución y recibo a satisfacción)</v>
          </cell>
          <cell r="C54" t="str">
            <v>KG</v>
          </cell>
          <cell r="D54">
            <v>0</v>
          </cell>
          <cell r="E54">
            <v>0</v>
          </cell>
        </row>
        <row r="55">
          <cell r="A55" t="str">
            <v>3.5.4</v>
          </cell>
          <cell r="B55" t="str">
            <v>TAPA EN LAMINA DE ALFAJOR CON MARCO, CONTRAMARCO Y AGARRES 90x90cm SEGÚN DISEÑO (Incluye suministro, instalación, y todo lo necesario para su correcta construcción, instalación y funcionamiento)</v>
          </cell>
          <cell r="C55" t="str">
            <v>UN</v>
          </cell>
          <cell r="D55">
            <v>2</v>
          </cell>
        </row>
        <row r="56">
          <cell r="A56" t="str">
            <v>3.5.5</v>
          </cell>
          <cell r="B56" t="str">
            <v>ESCALERA DE GATO DE ACUERDO A PLANOS (Incluye suministro, instalación, y todo lo necesario para su correcta construcción, instalación y funcionamiento)</v>
          </cell>
          <cell r="C56" t="str">
            <v>UN</v>
          </cell>
          <cell r="D56">
            <v>2</v>
          </cell>
        </row>
        <row r="57">
          <cell r="A57" t="str">
            <v>3.5.6</v>
          </cell>
          <cell r="B57" t="str">
            <v>PASAMUROS PARA NIPLE DE AIREACIÓN EN HIERRO GALVANIZADO DE 3" (Incluye suministro, instalación, y todo lo necesario para su correcta construcción, instalación y funcionamiento)</v>
          </cell>
          <cell r="C57" t="str">
            <v>UN</v>
          </cell>
          <cell r="D57">
            <v>1</v>
          </cell>
          <cell r="E57">
            <v>0</v>
          </cell>
        </row>
        <row r="58">
          <cell r="A58" t="str">
            <v>4</v>
          </cell>
          <cell r="B58" t="str">
            <v>ESTRUCTURAS EN CONCRETO Y METÁLICAS</v>
          </cell>
          <cell r="C58" t="str">
            <v>ML</v>
          </cell>
          <cell r="D58">
            <v>56</v>
          </cell>
        </row>
        <row r="59">
          <cell r="A59" t="str">
            <v>4.1</v>
          </cell>
          <cell r="B59" t="str">
            <v>ELEMENTOS VERTICALES</v>
          </cell>
          <cell r="C59" t="str">
            <v>ML</v>
          </cell>
          <cell r="D59">
            <v>77</v>
          </cell>
        </row>
        <row r="60">
          <cell r="A60" t="str">
            <v>4.1.1</v>
          </cell>
          <cell r="B60" t="str">
            <v>COLUMNAS Y COLUMNETAS EN CONCRETO 4000 PSI ACABADO A LA VISTA (incluye suministro concreto 4000 PSI, formaleta istalacion y todo lo requerido para su correcta ejecucion y funcionamiento)</v>
          </cell>
          <cell r="C60" t="str">
            <v>M3</v>
          </cell>
          <cell r="D60">
            <v>39.86</v>
          </cell>
          <cell r="E60">
            <v>0</v>
          </cell>
        </row>
        <row r="61">
          <cell r="A61" t="str">
            <v>4.1.2</v>
          </cell>
          <cell r="B61" t="str">
            <v>PANTALLAS EN CONCRETO 3000 PSI ACABADO A LA VISTA (incluye suministro concreto 4000 PSI, formaleta istalacion y todo lo requerido para su correcta ejecucion y funcionamiento)</v>
          </cell>
          <cell r="C61" t="str">
            <v>M3</v>
          </cell>
          <cell r="D61">
            <v>6</v>
          </cell>
        </row>
        <row r="62">
          <cell r="A62" t="str">
            <v>4.2</v>
          </cell>
          <cell r="B62" t="str">
            <v>ELEMENTOS HORIZONTALES</v>
          </cell>
          <cell r="C62" t="str">
            <v>M2</v>
          </cell>
          <cell r="D62">
            <v>432.99</v>
          </cell>
        </row>
        <row r="63">
          <cell r="A63" t="str">
            <v>4.2.1</v>
          </cell>
          <cell r="B63" t="str">
            <v>VIGAS Y VIGUETAS AEREAS EN CONCRETO 4000 PSI ACABADO A LA VISTA (incluye suministro concreto 4000 PSI, formaleta istalacion y todo lo requerido para su correcta ejecucion y funcionamiento)</v>
          </cell>
          <cell r="C63" t="str">
            <v>M3</v>
          </cell>
          <cell r="D63">
            <v>5.1100000000000003</v>
          </cell>
        </row>
        <row r="64">
          <cell r="A64" t="str">
            <v>4.3</v>
          </cell>
          <cell r="B64" t="str">
            <v>PLACAS Y LOSAS DE ENTREPISO</v>
          </cell>
          <cell r="C64" t="str">
            <v>ML</v>
          </cell>
          <cell r="D64">
            <v>36.75</v>
          </cell>
        </row>
        <row r="65">
          <cell r="A65" t="str">
            <v>4.3.1</v>
          </cell>
          <cell r="B65" t="str">
            <v>LOSA AEREA 2° PISO (E=0,12m) CUANTIA CONCRETO 0,19 M3/m2 (Incluye suministro y transporte concreto 4000 PSI, formaleta istalacion y todo lo requerido para su correcta ejecucion y funcionamiento)</v>
          </cell>
          <cell r="C65" t="str">
            <v>M2</v>
          </cell>
          <cell r="D65">
            <v>331.05</v>
          </cell>
        </row>
        <row r="66">
          <cell r="A66" t="str">
            <v>4.3.2</v>
          </cell>
          <cell r="B66" t="str">
            <v>LOSA AEREA 3° PISO (E=0,12m) CUANTIA CONCRETO 0,20 M3/m2 (Incluye suministro y transporte concreto 4000 PSI, formaleta istalacion y todo lo requerido para su correcta ejecucion y funcionamiento)</v>
          </cell>
          <cell r="C66" t="str">
            <v>M2</v>
          </cell>
          <cell r="D66">
            <v>434.36</v>
          </cell>
          <cell r="E66">
            <v>0</v>
          </cell>
        </row>
        <row r="67">
          <cell r="A67" t="str">
            <v>4.3.3</v>
          </cell>
          <cell r="B67" t="str">
            <v>LOSA AEREA DE CUBIERTA (E=0,12m) CUANTIA CONCRETO 0,18 M3/m2 (Incluye suministro y transporte concreto 4000 PSI, formaleta istalacion y todo lo requerido para su correcta ejecucion y funcionamiento)</v>
          </cell>
          <cell r="C67" t="str">
            <v>M2</v>
          </cell>
          <cell r="D67">
            <v>299.92</v>
          </cell>
          <cell r="E67">
            <v>394142.61</v>
          </cell>
        </row>
        <row r="68">
          <cell r="A68" t="str">
            <v>4.3.4</v>
          </cell>
          <cell r="B68" t="str">
            <v>LOSA AEREA 2° PISO (E=0,12m) CUANTIA CONCRETO 0,08 M3/m2 LAMINA COLABORANTE 3" (Incluye suministro y transporte concreto 3000 PSI, formaleta istalacion y todo lo requerido para su correcta ejecucion y funcionamiento)</v>
          </cell>
          <cell r="C68" t="str">
            <v>M2</v>
          </cell>
          <cell r="D68">
            <v>5</v>
          </cell>
          <cell r="E68">
            <v>394142.61</v>
          </cell>
        </row>
        <row r="69">
          <cell r="A69" t="str">
            <v>4.4</v>
          </cell>
          <cell r="B69" t="str">
            <v>CONSTRUCCIONES VARIAS EN CONCRETO</v>
          </cell>
          <cell r="C69" t="str">
            <v>UN</v>
          </cell>
          <cell r="D69">
            <v>15</v>
          </cell>
          <cell r="E69">
            <v>953988.91999999993</v>
          </cell>
        </row>
        <row r="70">
          <cell r="A70" t="str">
            <v>4.4.1</v>
          </cell>
          <cell r="B70" t="str">
            <v>ESCALERAS y/o GRADERÍAS EN CONCRETO 4000 PSI ACABADO A LA VISTA (incluye suministro concreto 4000 PSI, formaleta instalación y todo lo requerido para su correcta ejecución y funcionamiento)</v>
          </cell>
          <cell r="C70" t="str">
            <v>M3</v>
          </cell>
          <cell r="D70">
            <v>5.73</v>
          </cell>
          <cell r="E70">
            <v>233524.82</v>
          </cell>
        </row>
        <row r="71">
          <cell r="A71" t="str">
            <v>4.4.2</v>
          </cell>
          <cell r="B71" t="str">
            <v>RAMPAS AEREAS EN CONCRETO CON VIGAS DESCOLGADAS 4000 PSI ACABADO A LA VISTA (Incluye suministro concreto 4000 PSI, formaleta, instalación, y todo lo requerido para la correcta ejecución y recibo a satisfacción)</v>
          </cell>
          <cell r="C71" t="str">
            <v>M3</v>
          </cell>
          <cell r="D71">
            <v>4</v>
          </cell>
          <cell r="E71">
            <v>47620.480000000003</v>
          </cell>
        </row>
        <row r="72">
          <cell r="A72" t="str">
            <v>4.5</v>
          </cell>
          <cell r="B72" t="str">
            <v>ACEROS DE REFUERZO</v>
          </cell>
          <cell r="C72" t="str">
            <v>UN</v>
          </cell>
          <cell r="D72">
            <v>1</v>
          </cell>
          <cell r="E72">
            <v>53320.480000000003</v>
          </cell>
        </row>
        <row r="73">
          <cell r="A73" t="str">
            <v>4.5.1</v>
          </cell>
          <cell r="B73" t="str">
            <v>ACERO DE REFUERZOS 37000 PSI - 60000 PSI (incluye suministro, alambre negro, figuración, amarre, instalación y todo lo requerido para la correcta ejecución y funcionamiento)</v>
          </cell>
          <cell r="C73" t="str">
            <v>KG</v>
          </cell>
          <cell r="D73">
            <v>31693.41</v>
          </cell>
          <cell r="E73">
            <v>621399</v>
          </cell>
        </row>
        <row r="74">
          <cell r="A74" t="str">
            <v>4.5.2</v>
          </cell>
          <cell r="B74" t="str">
            <v>MALLAS ELECTROSOLDADAS (Incluye suministro, alambre negro, figuración, amarre, instalación, y todo lo requerido para la correcta ejecución y funcionamiento)</v>
          </cell>
          <cell r="C74" t="str">
            <v>KG</v>
          </cell>
          <cell r="D74">
            <v>1428.61</v>
          </cell>
          <cell r="E74">
            <v>171399</v>
          </cell>
        </row>
        <row r="75">
          <cell r="A75" t="str">
            <v>5</v>
          </cell>
          <cell r="B75" t="str">
            <v>MAMPOSTERIA</v>
          </cell>
        </row>
        <row r="76">
          <cell r="A76" t="str">
            <v>5.1</v>
          </cell>
          <cell r="B76" t="str">
            <v>MAMPOSTERIA EN MURO DE ARCILLA</v>
          </cell>
        </row>
        <row r="77">
          <cell r="A77" t="str">
            <v>5.1.1</v>
          </cell>
          <cell r="B77" t="str">
            <v>MUROS DIVISORIOS EN BLOQUE #4 E=0.12m (Incluye bloque #4, MC 1:3 e=2cm, andamios, formaleta, instalación, y todo lo requerido para la correcta ejecución y recibo a satisfacción)</v>
          </cell>
          <cell r="C77" t="str">
            <v>M2</v>
          </cell>
          <cell r="D77">
            <v>831.4</v>
          </cell>
        </row>
        <row r="78">
          <cell r="A78" t="str">
            <v>5.1.2</v>
          </cell>
          <cell r="B78" t="str">
            <v>MUROS DIVISORIOS EN BLOQUE #5 E=0.15m (Incluye bloque #5, MC 1:3 e=2cm, andamios, formaleta, instalación, y todo lo requerido para la correcta ejecución y recibo a satisfacción)</v>
          </cell>
          <cell r="C78" t="str">
            <v>M2</v>
          </cell>
          <cell r="D78">
            <v>648.25</v>
          </cell>
        </row>
        <row r="79">
          <cell r="A79" t="str">
            <v>5.1.3</v>
          </cell>
          <cell r="B79" t="str">
            <v>MUROS FACHADA EN BLOQUE CONCRETO 20x20x40 E=0.20m (Incluye bloque, MCI 1:3 e=2cm, andamios, formaleta, instalación, y todo lo requerido para la correcta ejecución y recibo a satisfacción)</v>
          </cell>
          <cell r="C79" t="str">
            <v>M2</v>
          </cell>
        </row>
        <row r="80">
          <cell r="A80" t="str">
            <v>5.2</v>
          </cell>
          <cell r="B80" t="str">
            <v>VARIOS EN MAMPOSTERIA</v>
          </cell>
        </row>
        <row r="81">
          <cell r="A81" t="str">
            <v>5.2.1</v>
          </cell>
          <cell r="B81" t="str">
            <v>MURO EN SUPERBOARD DE DOBLE CARA 0,15 m ESPESOR 14 MM (Incluye suministro, transporte e instalación de estructura, equipo para trabajos en altura, materiales y accesorios de fijación, laminas, masilla, vinilo y todo lo demás necesario para su correcta ejecución y funcionamiento)</v>
          </cell>
          <cell r="C81" t="str">
            <v>M2</v>
          </cell>
          <cell r="D81">
            <v>870.6</v>
          </cell>
        </row>
        <row r="82">
          <cell r="A82" t="str">
            <v>5.2.2</v>
          </cell>
          <cell r="B82" t="str">
            <v>MURO EN SUPERBOARD UNA CARA 0,15 m ESPESOR 14 MM (Incluye suministro, transporte e instalación de estructura, equipo para trabajos en altura, materiales y accesorios de fijación, laminas, masilla, vinilo y todo lo demás necesario para su correcta ejecución y funcionamiento)</v>
          </cell>
          <cell r="C82" t="str">
            <v>M2</v>
          </cell>
          <cell r="D82">
            <v>12.72</v>
          </cell>
        </row>
        <row r="83">
          <cell r="A83" t="str">
            <v>5.3</v>
          </cell>
          <cell r="B83" t="str">
            <v>ELEMENTOS ESTRUCTURALES Y NO ESTRUCTURALES</v>
          </cell>
        </row>
        <row r="84">
          <cell r="A84" t="str">
            <v>5.3.1</v>
          </cell>
          <cell r="B84" t="str">
            <v>GROUTING - CONCRETO FLUIDO 15LT/ML (Incluye concreto de inyección grouting 2500PSI, andamios, formaleta, instalación, y todo lo requerido para la correcta ejecución y recibo a satisfacción)</v>
          </cell>
          <cell r="C84" t="str">
            <v>ML</v>
          </cell>
        </row>
        <row r="85">
          <cell r="A85" t="str">
            <v>5.3.2</v>
          </cell>
          <cell r="B85" t="str">
            <v>REGATAS EN PARED (Incluye regata sobre mampostería ancho máximo 0.15m, trasiego y retiro de sobrantes, llenado, resanes sobre mampostería y todos lo demás requerido para la correcta ejecución y recibo a satisfacción)</v>
          </cell>
          <cell r="C85" t="str">
            <v>ML</v>
          </cell>
        </row>
        <row r="86">
          <cell r="A86" t="str">
            <v>5.3.3</v>
          </cell>
          <cell r="B86" t="str">
            <v>VIGUETAS Y COLUMNETAS EN CONCRETO 3000 PSI 0.022-0.030 M3/ML (incluye suministro concreto 3000 PSI, formaleta instalación y todo lo requerido para su correcta ejecución y funcionamiento)</v>
          </cell>
          <cell r="C86" t="str">
            <v>ML</v>
          </cell>
        </row>
        <row r="87">
          <cell r="A87" t="str">
            <v>5.4</v>
          </cell>
          <cell r="B87" t="str">
            <v>REFUERZOS DE MAMPOSTERÍA</v>
          </cell>
        </row>
        <row r="88">
          <cell r="A88" t="str">
            <v>5.4.1</v>
          </cell>
          <cell r="B88" t="str">
            <v>GRAFILES DE ACERO (Incluye suministro, alambre negro, figuración, amarre, instalación, y todo lo requerido para la correcta ejecución y recibo a satisfacción)</v>
          </cell>
          <cell r="C88" t="str">
            <v>KG</v>
          </cell>
        </row>
        <row r="89">
          <cell r="A89" t="str">
            <v>5.4.2</v>
          </cell>
          <cell r="B89" t="str">
            <v>ANCLAJES VARILLA 1/2" L=0.15m (Incluye perforación, puente de adherencia, instalación, y todo lo requerido para la correcta ejecución y recibo a satisfacción, no incluye refuerzo)</v>
          </cell>
          <cell r="C89" t="str">
            <v>KG</v>
          </cell>
        </row>
        <row r="90">
          <cell r="A90">
            <v>6</v>
          </cell>
          <cell r="B90" t="str">
            <v>PREFABRICADOS</v>
          </cell>
        </row>
        <row r="91">
          <cell r="A91" t="str">
            <v>6.1</v>
          </cell>
          <cell r="B91" t="str">
            <v>ELEMENTOS PREFABICADOS EN CONCRETO</v>
          </cell>
        </row>
        <row r="92">
          <cell r="A92" t="str">
            <v>6.1.1</v>
          </cell>
          <cell r="B92" t="str">
            <v>MESONES A=0.60m E=0.10m PARA LAVAMANOS EN CONCRETO 3000 PSI REFORZADO CON ACABADO EN GRANITO PULIDO (Incluye suministro, transporte e instalación de meson en concreto reforzado 3000 PSI, formaleta, anclajes, llenado, fundida, pulida de granito, dilataciones en bronce y todo lo demás necesario para su correcta ejecución y funcionamiento)</v>
          </cell>
          <cell r="C92" t="str">
            <v>ML</v>
          </cell>
          <cell r="D92">
            <v>21.24</v>
          </cell>
        </row>
        <row r="93">
          <cell r="A93" t="str">
            <v>6.1.2</v>
          </cell>
          <cell r="B93" t="str">
            <v>MESONES A=0.60m E=0.15m PARA COCINA EN CONCRETO 3000 PSI REFORZADO CON ACABADO EN GRANITO PULIDO (Incluye suministro, transporte e instalación de meson en concreto reforzado 3000 PSI, formaleta, anclajes, llenado, fundida, pulida de granito, dilataciones en bronce y todo lo demás necesario para su correcta ejecución y funcionamiento)</v>
          </cell>
          <cell r="C93" t="str">
            <v>ML</v>
          </cell>
          <cell r="D93">
            <v>9.4</v>
          </cell>
        </row>
        <row r="94">
          <cell r="A94" t="str">
            <v>6.1.3</v>
          </cell>
          <cell r="B94" t="str">
            <v>BORDILLO PARA POSETA CUARTO DE ASEO H=0,20m E=0,12 (Incluye suministro, transporte e instalación de meson en concreto reforzado 3000 PSI, formaleta, anclajes, llenado, fundida, win aluminio, enchape y todo lo demás necesario para su correcta ejecución y funcionamiento)</v>
          </cell>
          <cell r="C94" t="str">
            <v>ML</v>
          </cell>
          <cell r="D94">
            <v>1.8</v>
          </cell>
        </row>
        <row r="95">
          <cell r="A95" t="str">
            <v>6.1.4</v>
          </cell>
          <cell r="B95" t="str">
            <v>CARCAMO CON REJILLA SECCION DE 0,20m (Incluye suministro, transporte e instalación de meson en concreto reforzado 3000 PSI, formaleta, anclajes, llenado, fundida, pulida de granito, dilataciones en bronce y todo lo demás necesario para su correcta ejecución y funcionamiento)</v>
          </cell>
          <cell r="C95" t="str">
            <v>ML</v>
          </cell>
          <cell r="D95">
            <v>6.6</v>
          </cell>
        </row>
        <row r="96">
          <cell r="A96" t="str">
            <v>6.1.5</v>
          </cell>
          <cell r="B96" t="str">
            <v>DINTEL EN CONCRETO 0.12x0.09M (Incluye suministro, transporte e instalación de concreto reforzado 3000 PSI, formaleta, anclajes y todo lo demás necesario para su correcta ejecución y funcionamiento)</v>
          </cell>
          <cell r="C96" t="str">
            <v>ML</v>
          </cell>
          <cell r="D96">
            <v>6.6</v>
          </cell>
        </row>
        <row r="98">
          <cell r="A98">
            <v>7</v>
          </cell>
          <cell r="B98" t="str">
            <v>INSTALACIÓN HIDROSANITARIA Y DE GAS</v>
          </cell>
        </row>
        <row r="99">
          <cell r="A99" t="str">
            <v>7.1</v>
          </cell>
          <cell r="B99" t="str">
            <v>RED GENERAL AGUA  POTABLE</v>
          </cell>
        </row>
        <row r="100">
          <cell r="A100" t="str">
            <v>7.1.1</v>
          </cell>
          <cell r="B100" t="str">
            <v>TUBERIA PVC P RDE 9 ø1/2" (Incluye suministro, transporte e instalación de tubería y todo lo demás requerido para su correcta ejecución y funcionamiento)</v>
          </cell>
          <cell r="C100" t="str">
            <v>ML</v>
          </cell>
          <cell r="D100">
            <v>48</v>
          </cell>
        </row>
        <row r="101">
          <cell r="A101" t="str">
            <v>7.1.2</v>
          </cell>
          <cell r="B101" t="str">
            <v>TUBERIA PVC P RDE 11 ø3/4" (Incluye suministro, transporte e instalación de tubería y todo lo demás requerido para su correcta ejecución y funcionamiento)</v>
          </cell>
          <cell r="C101" t="str">
            <v>ML</v>
          </cell>
          <cell r="D101">
            <v>52</v>
          </cell>
        </row>
        <row r="102">
          <cell r="A102" t="str">
            <v>7.1.3</v>
          </cell>
          <cell r="B102" t="str">
            <v>TUBERIA PVC P RDE 13,5 ø1" (Incluye suministro, transporte e instalación de tubería y todo lo demás requerido para su correcta ejecución y funcionamiento)</v>
          </cell>
          <cell r="C102" t="str">
            <v>ML</v>
          </cell>
          <cell r="D102">
            <v>39</v>
          </cell>
        </row>
        <row r="103">
          <cell r="A103" t="str">
            <v>7.1.4</v>
          </cell>
          <cell r="B103" t="str">
            <v>TUBERIA PVC P RDE 21 ø1 1/4" (Incluye suministro, transporte e instalación de tubería y todo lo demás requerido para su correcta ejecución y funcionamiento)</v>
          </cell>
          <cell r="C103" t="str">
            <v>ML</v>
          </cell>
          <cell r="D103">
            <v>71</v>
          </cell>
        </row>
        <row r="104">
          <cell r="A104" t="str">
            <v>7.1.5</v>
          </cell>
          <cell r="B104" t="str">
            <v>TUBERIA PVC P RDE 21 ø1 1/2" (Incluye suministro, transporte e instalación de tubería y todo lo demás requerido para su correcta ejecución y funcionamiento)</v>
          </cell>
          <cell r="C104" t="str">
            <v>ML</v>
          </cell>
          <cell r="D104">
            <v>34</v>
          </cell>
        </row>
        <row r="105">
          <cell r="A105" t="str">
            <v>7.1.6</v>
          </cell>
          <cell r="B105" t="str">
            <v>TUBERIA PVC P RDE 21 ø 2" (Incluye suministro, transporte e instalación de tubería y todo lo demás requerido para su correcta ejecución y funcionamiento)</v>
          </cell>
          <cell r="C105" t="str">
            <v>ML</v>
          </cell>
          <cell r="D105">
            <v>26</v>
          </cell>
        </row>
        <row r="106">
          <cell r="A106" t="str">
            <v>7.1.7</v>
          </cell>
          <cell r="B106" t="str">
            <v>ACCESORIOS PVCP - 1/2 " (Incluye suministro, transporte e instalación de accesorios y todo lo demás requerido para su correcta ejecución y funcionamiento)</v>
          </cell>
          <cell r="C106" t="str">
            <v>UN</v>
          </cell>
          <cell r="D106">
            <v>38</v>
          </cell>
        </row>
        <row r="107">
          <cell r="A107" t="str">
            <v>7.1.8</v>
          </cell>
          <cell r="B107" t="str">
            <v>ACCESORIO PVCP - 3/4 " (Incluye suministro, transporte e instalación de accesorios y todo lo demás requerido para su correcta ejecución y funcionamiento)</v>
          </cell>
          <cell r="C107" t="str">
            <v>UN</v>
          </cell>
          <cell r="D107">
            <v>128</v>
          </cell>
        </row>
        <row r="108">
          <cell r="A108" t="str">
            <v>7.1.9</v>
          </cell>
          <cell r="B108" t="str">
            <v>ACCESORIO PVCP - 1 " (Incluye suministro, transporte e instalación de accesorios y todo lo demás requerido para su correcta ejecución y funcionamiento)</v>
          </cell>
          <cell r="C108" t="str">
            <v>UN</v>
          </cell>
          <cell r="D108">
            <v>68</v>
          </cell>
        </row>
        <row r="109">
          <cell r="A109" t="str">
            <v>7.1.10</v>
          </cell>
          <cell r="B109" t="str">
            <v>ACCESORIOS PVCP - 1, 1/4" (Incluye suministro, transporte e instalación de accesorios y todo lo demás requerido para su correcta ejecución y funcionamiento)</v>
          </cell>
          <cell r="C109" t="str">
            <v>UN</v>
          </cell>
          <cell r="D109">
            <v>95</v>
          </cell>
        </row>
        <row r="110">
          <cell r="A110" t="str">
            <v>7.1.11</v>
          </cell>
          <cell r="B110" t="str">
            <v>ACCESORIOS PVCP - 1, 1/2" (Incluye suministro, transporte e instalación de accesorios y todo lo demás requerido para su correcta ejecución y funcionamiento)</v>
          </cell>
          <cell r="C110" t="str">
            <v>UN</v>
          </cell>
          <cell r="D110">
            <v>36</v>
          </cell>
        </row>
        <row r="111">
          <cell r="A111" t="str">
            <v>7.1.12</v>
          </cell>
          <cell r="B111" t="str">
            <v>ACCESORIOS PVCP - 2" (Incluye suministro, transporte e instalación de accesorios y todo lo demás requerido para su correcta ejecución y funcionamiento)</v>
          </cell>
          <cell r="C111" t="str">
            <v>UN</v>
          </cell>
          <cell r="D111">
            <v>32</v>
          </cell>
        </row>
        <row r="112">
          <cell r="A112" t="str">
            <v>7.1.13</v>
          </cell>
          <cell r="B112" t="str">
            <v>REGISTROS P/D  1 " (Incluye suministro, transporte e instalación de accesorios y todo lo demás requerido para su correcta ejecución y funcionamiento)</v>
          </cell>
          <cell r="C112" t="str">
            <v>UN</v>
          </cell>
          <cell r="D112">
            <v>4</v>
          </cell>
        </row>
        <row r="113">
          <cell r="A113" t="str">
            <v>7.1.14</v>
          </cell>
          <cell r="B113" t="str">
            <v>REGISTROS P/D  3/4 " (Incluye suministro, transporte e instalación de accesorios y todo lo demás requerido para su correcta ejecución y funcionamiento)</v>
          </cell>
          <cell r="C113" t="str">
            <v>UN</v>
          </cell>
          <cell r="D113">
            <v>4</v>
          </cell>
        </row>
        <row r="114">
          <cell r="A114" t="str">
            <v>7.1.15</v>
          </cell>
          <cell r="B114" t="str">
            <v>REGISTROS P/D  1/2 " (Incluye suministro, transporte e instalación de accesorios y todo lo demás requerido para su correcta ejecución y funcionamiento)</v>
          </cell>
          <cell r="C114" t="str">
            <v>UN</v>
          </cell>
          <cell r="D114">
            <v>2</v>
          </cell>
        </row>
        <row r="115">
          <cell r="A115" t="str">
            <v>7.1.16</v>
          </cell>
          <cell r="B115" t="str">
            <v>REGISTROS P/D  1¼"(Incluye suministro, transporte e instalación de accesorios y todo lo demás requerido para su correcta ejecución y funcionamiento)</v>
          </cell>
          <cell r="C115" t="str">
            <v>UN</v>
          </cell>
          <cell r="D115">
            <v>6</v>
          </cell>
        </row>
        <row r="116">
          <cell r="A116" t="str">
            <v>7.2</v>
          </cell>
          <cell r="B116" t="str">
            <v xml:space="preserve">PUNTOS HIDRAULICOS </v>
          </cell>
        </row>
        <row r="117">
          <cell r="A117" t="str">
            <v>7.2.1</v>
          </cell>
          <cell r="B117" t="str">
            <v>PUNTO DE AGUA FRIA 1/2" (Incluye suministro, transporte, instalación de tuberias, registros, accesorios, llenos y todo lo requerido para la correcta ejecución y funcionamiento)</v>
          </cell>
          <cell r="C117" t="str">
            <v>UN</v>
          </cell>
          <cell r="D117">
            <v>25</v>
          </cell>
        </row>
        <row r="118">
          <cell r="A118" t="str">
            <v>7.2.2</v>
          </cell>
          <cell r="B118" t="str">
            <v>PUNTO DE AGUA FRIA 1" (Incluye suministro, transporte, instalación de tuberias, registros, accesorios, llenos y todo lo requerido para la correcta ejecución y funcionamiento)</v>
          </cell>
          <cell r="C118" t="str">
            <v>UN</v>
          </cell>
          <cell r="D118">
            <v>3</v>
          </cell>
        </row>
        <row r="119">
          <cell r="A119" t="str">
            <v>7.2.3</v>
          </cell>
          <cell r="B119" t="str">
            <v>PUNTO DE AGUA FRIA FLUXOMETRO 1¼" (Incluye suministro, transporte, instalación de tuberias, registros, accesorios, llenos y todo lo requerido para la correcta ejecución y funcionamiento)</v>
          </cell>
          <cell r="C119" t="str">
            <v>UN</v>
          </cell>
          <cell r="D119">
            <v>18</v>
          </cell>
        </row>
        <row r="120">
          <cell r="A120" t="str">
            <v>7.2.4</v>
          </cell>
          <cell r="B120" t="str">
            <v>LLAVES DE MANGUERA  1/2" (Incluye suministro, transporte, instalación de tuberias, registros, accesorios, llenos y todo lo requerido para la correcta ejecución y funcionamiento)</v>
          </cell>
          <cell r="C120" t="str">
            <v>UN</v>
          </cell>
          <cell r="D120">
            <v>3</v>
          </cell>
        </row>
        <row r="121">
          <cell r="A121" t="str">
            <v>7.3</v>
          </cell>
          <cell r="B121" t="str">
            <v>SALIDAS SANITARIAS</v>
          </cell>
        </row>
        <row r="122">
          <cell r="A122" t="str">
            <v>7.3.1</v>
          </cell>
          <cell r="B122" t="str">
            <v>SALIDA SANITARIA PVCS 4" (Incluye suministro, transporte, instalación de tuberias, registros, accesorios, llenos y todo lo requerido para la correcta ejecución y funcionamiento)</v>
          </cell>
          <cell r="C122" t="str">
            <v>UN</v>
          </cell>
          <cell r="D122">
            <v>21</v>
          </cell>
        </row>
        <row r="123">
          <cell r="A123" t="str">
            <v>7.3.2</v>
          </cell>
          <cell r="B123" t="str">
            <v>SALIDA SANITARIA PVCS 2" (Incluye suministro, transporte, instalación de tuberias, registros, accesorios, llenos y todo lo requerido para la correcta ejecución y funcionamiento)</v>
          </cell>
          <cell r="C123" t="str">
            <v>UN</v>
          </cell>
          <cell r="D123">
            <v>25</v>
          </cell>
        </row>
        <row r="124">
          <cell r="A124" t="str">
            <v>7.3.3</v>
          </cell>
          <cell r="B124" t="str">
            <v>SIFONES DE ASEO 3" (Incluye suministro, transporte, accesorio, llenos y todo lo requerido para la correcta ejecución y funcionamiento)</v>
          </cell>
          <cell r="C124" t="str">
            <v>UN</v>
          </cell>
          <cell r="D124">
            <v>11</v>
          </cell>
        </row>
        <row r="125">
          <cell r="A125" t="str">
            <v>7.3.4</v>
          </cell>
          <cell r="B125" t="str">
            <v>TAPÓN DE INSPECCIÓN 4" EN PISO (Incluye suministro, transporte, accesorio, llenos y todo lo requerido para la correcta ejecución y funcionamiento)</v>
          </cell>
          <cell r="C125" t="str">
            <v>UN</v>
          </cell>
          <cell r="D125">
            <v>6</v>
          </cell>
        </row>
        <row r="126">
          <cell r="A126" t="str">
            <v>7.3.5</v>
          </cell>
          <cell r="B126" t="str">
            <v>TAPÓN DE INSPECCIÓN 6" EN PISO (Incluye suministro, transporte, accesorio, llenos y todo lo requerido para la correcta ejecución y funcionamiento)</v>
          </cell>
          <cell r="C126" t="str">
            <v>UN</v>
          </cell>
          <cell r="D126">
            <v>8</v>
          </cell>
        </row>
        <row r="127">
          <cell r="A127" t="str">
            <v>7.4</v>
          </cell>
          <cell r="B127" t="str">
            <v xml:space="preserve">VENTILACIONES Y REVENTILACIONES </v>
          </cell>
        </row>
        <row r="128">
          <cell r="A128" t="str">
            <v>7.4.1</v>
          </cell>
          <cell r="B128" t="str">
            <v>TUBERÍAS EN PVCL - 2" (Incluye suministro, transporte e instalación de tubería y todo lo demás requerido para su correcta ejecución y funcionamiento)</v>
          </cell>
          <cell r="C128" t="str">
            <v>ML</v>
          </cell>
          <cell r="D128">
            <v>41</v>
          </cell>
        </row>
        <row r="129">
          <cell r="A129" t="str">
            <v>7.5</v>
          </cell>
          <cell r="B129" t="str">
            <v>CONEXIÓN A TANQUES DE ALMACENAMIENTO Y ACOMETIDAS</v>
          </cell>
        </row>
        <row r="130">
          <cell r="A130" t="str">
            <v>7.5.1</v>
          </cell>
          <cell r="B130" t="str">
            <v>UNION UNIVERSAL 1" (Incluye suministro, transporte e instalación de accesorio y todo lo demás requerido para su correcta ejecución y funcionamiento)</v>
          </cell>
          <cell r="C130" t="str">
            <v>UN</v>
          </cell>
          <cell r="D130">
            <v>6</v>
          </cell>
        </row>
        <row r="131">
          <cell r="A131" t="str">
            <v>7.5.2</v>
          </cell>
          <cell r="B131" t="str">
            <v>UNION UNIVERSAL 2" (Incluye suministro, transporte e instalación de accesorio y todo lo demás requerido para su correcta ejecución y funcionamiento)</v>
          </cell>
          <cell r="C131" t="str">
            <v>UN</v>
          </cell>
          <cell r="D131">
            <v>6</v>
          </cell>
        </row>
        <row r="132">
          <cell r="A132" t="str">
            <v>7.5.3</v>
          </cell>
          <cell r="B132" t="str">
            <v>FLOTADOR MECÁNICO 2" (Incluye suministro, transporte e instalación de accesorio y todo lo demás requerido para su correcta ejecución y funcionamiento)</v>
          </cell>
          <cell r="C132" t="str">
            <v>UN</v>
          </cell>
          <cell r="D132">
            <v>2</v>
          </cell>
        </row>
        <row r="133">
          <cell r="A133" t="str">
            <v>7.5.4</v>
          </cell>
          <cell r="B133" t="str">
            <v>SUMINISTRO E INSTALACIÓN TANQUES DE RESERVA DE 1000 LTS (Incluye suministro, transporte e instalación de tanque y todo lo demás requerido para su correcta ejecución y funcionamiento)</v>
          </cell>
          <cell r="C133" t="str">
            <v>UN</v>
          </cell>
          <cell r="D133">
            <v>6</v>
          </cell>
        </row>
        <row r="134">
          <cell r="A134" t="str">
            <v>7.5.5</v>
          </cell>
          <cell r="B134" t="str">
            <v>REGISTROS P/D 1" (Incluye suministro, transporte e instalación de accesorios y todo lo demás requerido para su correcta ejecución y funcionamiento)</v>
          </cell>
          <cell r="C134" t="str">
            <v>UN</v>
          </cell>
          <cell r="D134">
            <v>10</v>
          </cell>
        </row>
        <row r="135">
          <cell r="A135" t="str">
            <v>7.5.6</v>
          </cell>
          <cell r="B135" t="str">
            <v>REGISTROS P/D 2" (Incluye suministro, transporte e instalación de accesorio y todo lo demás requerido para su correcta ejecución y funcionamiento)</v>
          </cell>
          <cell r="C135" t="str">
            <v>UN</v>
          </cell>
          <cell r="D135">
            <v>7</v>
          </cell>
        </row>
        <row r="136">
          <cell r="A136" t="str">
            <v>7.5.7</v>
          </cell>
          <cell r="B136" t="str">
            <v>REGISTROS P/D  2½ " (Incluye suministro, transporte e instalación de accesorio y todo lo demás requerido para su correcta ejecución y funcionamiento)</v>
          </cell>
          <cell r="C136" t="str">
            <v>UN</v>
          </cell>
          <cell r="D136">
            <v>3</v>
          </cell>
        </row>
        <row r="137">
          <cell r="A137" t="str">
            <v>7.5.8</v>
          </cell>
          <cell r="B137" t="str">
            <v>CHEQUE 2" (Incluye suministro, transporte e instalación de accesorio y todo lo demás requerido para su correcta ejecución y funcionamiento)</v>
          </cell>
          <cell r="C137" t="str">
            <v>UN</v>
          </cell>
          <cell r="D137">
            <v>4</v>
          </cell>
        </row>
        <row r="138">
          <cell r="A138" t="str">
            <v>7.5.9</v>
          </cell>
          <cell r="B138" t="str">
            <v>TUBERIA PVC P RDE 13,5 ø1" (Incluye suministro, transporte e instalación de tubería y todo lo demás requerido para su correcta ejecución y funcionamiento)</v>
          </cell>
          <cell r="C138" t="str">
            <v>ML</v>
          </cell>
          <cell r="D138">
            <v>34</v>
          </cell>
        </row>
        <row r="139">
          <cell r="A139" t="str">
            <v>7.5.10</v>
          </cell>
          <cell r="B139" t="str">
            <v>TUBERIA PVC P RDE 21 ø 2" (Incluye suministro, transporte e instalación de tubería y todo lo demás requerido para su correcta ejecución y funcionamiento)</v>
          </cell>
          <cell r="C139" t="str">
            <v>ML</v>
          </cell>
          <cell r="D139">
            <v>26</v>
          </cell>
        </row>
        <row r="140">
          <cell r="A140" t="str">
            <v>7.5.11</v>
          </cell>
          <cell r="B140" t="str">
            <v>ACCESORIOS PVCP - 1" (Incluye suministro, transporte e instalación de accesorios y todo lo demás requerido para su correcta ejecución y funcionamiento)</v>
          </cell>
          <cell r="C140" t="str">
            <v>UN</v>
          </cell>
          <cell r="D140">
            <v>24</v>
          </cell>
        </row>
        <row r="141">
          <cell r="A141" t="str">
            <v>7.5.12</v>
          </cell>
          <cell r="B141" t="str">
            <v>ACCESORIOS PVCP - 2" (Incluye suministro, transporte e instalación de accesorios y todo lo demás requerido para su correcta ejecución y funcionamiento)</v>
          </cell>
          <cell r="C141" t="str">
            <v>UN</v>
          </cell>
          <cell r="D141">
            <v>28</v>
          </cell>
        </row>
        <row r="142">
          <cell r="A142" t="str">
            <v>7.6</v>
          </cell>
          <cell r="B142" t="str">
            <v>CUARTO DE BOMBAS RED DE PROTECCION CONTRA INCENDIO</v>
          </cell>
        </row>
        <row r="143">
          <cell r="A143" t="str">
            <v>7.6.1</v>
          </cell>
          <cell r="B143" t="str">
            <v>CHEQUE HIDRO 2" (Incluye suministro, transporte e instalación de accesorios y todo lo demás requerido para su correcta ejecución y funcionamiento)</v>
          </cell>
          <cell r="C143" t="str">
            <v>UN</v>
          </cell>
          <cell r="D143">
            <v>1</v>
          </cell>
        </row>
        <row r="144">
          <cell r="A144" t="str">
            <v>7.6.2</v>
          </cell>
          <cell r="B144" t="str">
            <v>CHEQUE HIDRO 4" (Incluye suministro, transporte e instalación de accesorios y todo lo demás requerido para su correcta ejecución y funcionamiento)</v>
          </cell>
          <cell r="C144" t="str">
            <v>UN</v>
          </cell>
          <cell r="D144">
            <v>2</v>
          </cell>
        </row>
        <row r="145">
          <cell r="A145" t="str">
            <v>7.6.3</v>
          </cell>
          <cell r="B145" t="str">
            <v>CHEQUE CORTINA 4" (Incluye suministro, transporte e instalación de accesorios y todo lo demás requerido para su correcta ejecución y funcionamiento)</v>
          </cell>
          <cell r="C145" t="str">
            <v>UN</v>
          </cell>
          <cell r="D145">
            <v>1</v>
          </cell>
        </row>
        <row r="146">
          <cell r="A146" t="str">
            <v>7.6.4</v>
          </cell>
          <cell r="B146" t="str">
            <v>BRIDAS RANURADAS ACERO AL CARBON (Incluye suministro, transporte e instalación de accesorios y todo lo demás requerido para su correcta ejecución y funcionamiento)</v>
          </cell>
          <cell r="C146" t="str">
            <v>UN</v>
          </cell>
          <cell r="D146">
            <v>4</v>
          </cell>
        </row>
        <row r="147">
          <cell r="A147" t="str">
            <v>7.6.5</v>
          </cell>
          <cell r="B147" t="str">
            <v>VALVULA P/D 1/4" (Incluye suministro, transporte e instalación de accesorios y todo lo demás requerido para su correcta ejecución y funcionamiento)</v>
          </cell>
          <cell r="C147" t="str">
            <v>UN</v>
          </cell>
          <cell r="D147">
            <v>2</v>
          </cell>
        </row>
        <row r="148">
          <cell r="A148" t="str">
            <v>7.6.6</v>
          </cell>
          <cell r="B148" t="str">
            <v>VALVULA P/D 2" (Incluye suministro, transporte e instalación de accesorios y todo lo demás requerido para su correcta ejecución y funcionamiento)</v>
          </cell>
          <cell r="C148" t="str">
            <v>UN</v>
          </cell>
          <cell r="D148">
            <v>2</v>
          </cell>
        </row>
        <row r="149">
          <cell r="A149" t="str">
            <v>7.6.7</v>
          </cell>
          <cell r="B149" t="str">
            <v>VALVULA DE VASTAGO ASCENDENTE 4" (Incluye suministro, transporte e instalación de accesorios y todo lo demás requerido para su correcta ejecución y funcionamiento)</v>
          </cell>
          <cell r="C149" t="str">
            <v>UN</v>
          </cell>
          <cell r="D149">
            <v>1</v>
          </cell>
        </row>
        <row r="150">
          <cell r="A150" t="str">
            <v>7.6.8</v>
          </cell>
          <cell r="B150" t="str">
            <v>VALVULA MARIPOSA 4" (Incluye suministro, transporte e instalación de accesorios y todo lo demás requerido para su correcta ejecución y funcionamiento)</v>
          </cell>
          <cell r="C150" t="str">
            <v>UN</v>
          </cell>
          <cell r="D150">
            <v>2</v>
          </cell>
        </row>
        <row r="151">
          <cell r="A151" t="str">
            <v>7.6.9</v>
          </cell>
          <cell r="B151" t="str">
            <v>MANOMETROS  GLICERINA RANGO HASTA 200 PSI  1" (Incluye suministro, transporte e instalación de accesorios y todo lo demás requerido para su correcta ejecución y funcionamiento)</v>
          </cell>
          <cell r="C151" t="str">
            <v>UN</v>
          </cell>
          <cell r="D151">
            <v>2</v>
          </cell>
        </row>
        <row r="152">
          <cell r="A152" t="str">
            <v>7.6.10</v>
          </cell>
          <cell r="B152" t="str">
            <v>ACCESORIOS ACERO AL CARBON  1/4" (Incluye suministro, transporte e instalación de accesorios y todo lo demás requerido para su correcta ejecución y funcionamiento)</v>
          </cell>
          <cell r="C152" t="str">
            <v>UN</v>
          </cell>
          <cell r="D152">
            <v>6</v>
          </cell>
        </row>
        <row r="153">
          <cell r="A153" t="str">
            <v>7.6.11</v>
          </cell>
          <cell r="B153" t="str">
            <v>TUBERIA ACERO AL CARBON AC SCH40  2" (Incluye suministro, transporte e instalación de tubería y todo lo demás requerido para su correcta ejecución y funcionamiento)</v>
          </cell>
          <cell r="C153" t="str">
            <v>ML</v>
          </cell>
          <cell r="D153">
            <v>4.9000000000000004</v>
          </cell>
        </row>
        <row r="154">
          <cell r="A154" t="str">
            <v>7.6.12</v>
          </cell>
          <cell r="B154" t="str">
            <v>TUBERIA ACERO AL CARBON AC SCH40  4" (Incluye suministro, transporte e instalación de tubería y todo lo demás requerido para su correcta ejecución y funcionamiento)</v>
          </cell>
          <cell r="C154" t="str">
            <v>ML</v>
          </cell>
          <cell r="D154">
            <v>20.2</v>
          </cell>
        </row>
        <row r="155">
          <cell r="A155" t="str">
            <v>7.6.13</v>
          </cell>
          <cell r="B155" t="str">
            <v>ACCESORIOS Y COUPLING ACERO AL CARBON  2" (Incluye suministro, transporte e instalación de accesorios y todo lo demás requerido para su correcta ejecución y funcionamiento)</v>
          </cell>
          <cell r="C155" t="str">
            <v>UN</v>
          </cell>
          <cell r="D155">
            <v>6</v>
          </cell>
        </row>
        <row r="156">
          <cell r="A156" t="str">
            <v>7.6.14</v>
          </cell>
          <cell r="B156" t="str">
            <v>ACCESORIOS Y COPLING ACERO AL CARBON  4" (Incluye suministro, transporte e instalación de accesorios y todo lo demás requerido para su correcta ejecución y funcionamiento)</v>
          </cell>
          <cell r="C156" t="str">
            <v>UN</v>
          </cell>
          <cell r="D156">
            <v>18</v>
          </cell>
        </row>
        <row r="157">
          <cell r="A157" t="str">
            <v>7.6.15</v>
          </cell>
          <cell r="B157" t="str">
            <v>JUNTA DE EXPANSION BORRACHA 2" (Incluye suministro, transporte e instalación de accesorios y todo lo demás requerido para su correcta ejecución y funcionamiento)</v>
          </cell>
          <cell r="C157" t="str">
            <v>UN</v>
          </cell>
          <cell r="D157">
            <v>1</v>
          </cell>
        </row>
        <row r="158">
          <cell r="A158" t="str">
            <v>7.6.16</v>
          </cell>
          <cell r="B158" t="str">
            <v>JUNTA DE EXPANSION BORRACHA 4" (Incluye suministro, transporte e instalación de accesorios y todo lo demás requerido para su correcta ejecución y funcionamiento)</v>
          </cell>
          <cell r="C158" t="str">
            <v>UN</v>
          </cell>
          <cell r="D158">
            <v>1</v>
          </cell>
        </row>
        <row r="159">
          <cell r="A159" t="str">
            <v>7.6.17</v>
          </cell>
          <cell r="B159" t="str">
            <v>COPA CONCENTRICA  4"x2" (Incluye suministro, transporte e instalación de accesorios y todo lo demás requerido para su correcta ejecución y funcionamiento)</v>
          </cell>
          <cell r="C159" t="str">
            <v>UN</v>
          </cell>
          <cell r="D159">
            <v>1</v>
          </cell>
        </row>
        <row r="160">
          <cell r="A160" t="str">
            <v>7.6.18</v>
          </cell>
          <cell r="B160" t="str">
            <v>COPA EXCENTRICA  2"x4" (Incluye suministro, transporte e instalación de accesorios y todo lo demás requerido para su correcta ejecución y funcionamiento)</v>
          </cell>
          <cell r="C160" t="str">
            <v>UN</v>
          </cell>
          <cell r="D160">
            <v>1</v>
          </cell>
        </row>
        <row r="161">
          <cell r="A161" t="str">
            <v>7.6.19</v>
          </cell>
          <cell r="B161" t="str">
            <v>BOMBA JOCKEY 5HP (Incluye suministro, transporte e instalación de equipos y todo lo demás requerido para su correcta ejecución y funcionamiento)</v>
          </cell>
          <cell r="C161" t="str">
            <v>UN</v>
          </cell>
          <cell r="D161">
            <v>1</v>
          </cell>
          <cell r="E161">
            <v>7200000</v>
          </cell>
        </row>
        <row r="162">
          <cell r="A162" t="str">
            <v>7.6.20</v>
          </cell>
          <cell r="B162" t="str">
            <v>BOMBA LIDER 42HP (Incluye suministro, transporte e instalación de equipos y todo lo demás requerido para su correcta ejecución y funcionamiento)</v>
          </cell>
          <cell r="C162" t="str">
            <v>UN</v>
          </cell>
          <cell r="D162">
            <v>1</v>
          </cell>
          <cell r="E162">
            <v>37500000</v>
          </cell>
        </row>
        <row r="163">
          <cell r="A163" t="str">
            <v>7.6.21</v>
          </cell>
          <cell r="B163" t="str">
            <v>BOMBA SUMERGIBLE 1HP (Incluye suministro, transporte e instalación de equipos y todo lo demás requerido para su correcta ejecución y funcionamiento)</v>
          </cell>
          <cell r="C163" t="str">
            <v>UN</v>
          </cell>
          <cell r="D163">
            <v>1</v>
          </cell>
          <cell r="E163">
            <v>1500000</v>
          </cell>
        </row>
        <row r="164">
          <cell r="A164" t="str">
            <v>7.7</v>
          </cell>
          <cell r="B164" t="str">
            <v>RED DE PROTECCION CONTRA INCENDIO</v>
          </cell>
        </row>
        <row r="165">
          <cell r="A165" t="str">
            <v>7.7.1</v>
          </cell>
          <cell r="B165" t="str">
            <v>TUBERIA ACERO AL CARBON SCH40  1"  (Incluye suministro, transporte e instalación de tubería y todo lo demás requerido para su correcta ejecución y funcionamiento)</v>
          </cell>
          <cell r="C165" t="str">
            <v>ML</v>
          </cell>
          <cell r="D165">
            <v>174.69</v>
          </cell>
        </row>
        <row r="166">
          <cell r="A166" t="str">
            <v>7.7.2</v>
          </cell>
          <cell r="B166" t="str">
            <v>TUBERIA ACERO AL CARBON SCH40  1,1/4"  (Incluye suministro, transporte e instalación de tubería y todo lo demás requerido para su correcta ejecución y funcionamiento)</v>
          </cell>
          <cell r="C166" t="str">
            <v>ML</v>
          </cell>
          <cell r="D166">
            <v>15.489999999999998</v>
          </cell>
        </row>
        <row r="167">
          <cell r="A167" t="str">
            <v>7.7.3</v>
          </cell>
          <cell r="B167" t="str">
            <v>TUBERIA ACERO AL CARBON SCH40  1,1/2"  (Incluye suministro, transporte e instalación de tubería y todo lo demás requerido para su correcta ejecución y funcionamiento)</v>
          </cell>
          <cell r="C167" t="str">
            <v>ML</v>
          </cell>
          <cell r="D167">
            <v>54.919999999999995</v>
          </cell>
        </row>
        <row r="168">
          <cell r="A168" t="str">
            <v>7.7.4</v>
          </cell>
          <cell r="B168" t="str">
            <v>TUBERIA ACERO AL CARBON AC SCH40  2" (Incluye suministro, transporte e instalación de tubería y todo lo demás requerido para su correcta ejecución y funcionamiento)</v>
          </cell>
          <cell r="C168" t="str">
            <v>ML</v>
          </cell>
          <cell r="D168">
            <v>61.44</v>
          </cell>
        </row>
        <row r="169">
          <cell r="A169" t="str">
            <v>7.7.5</v>
          </cell>
          <cell r="B169" t="str">
            <v>TUBERIA ACERO AL CARBON SCH40   2,1/2"  (Incluye suministro, transporte e instalación de tubería y todo lo demás requerido para su correcta ejecución y funcionamiento)</v>
          </cell>
          <cell r="C169" t="str">
            <v>ML</v>
          </cell>
          <cell r="D169">
            <v>24.3</v>
          </cell>
        </row>
        <row r="170">
          <cell r="A170" t="str">
            <v>7.7.6</v>
          </cell>
          <cell r="B170" t="str">
            <v>TUBERIA ACERO AL CARBON SCH40   3"  (Incluye suministro, transporte e instalación de tubería y todo lo demás requerido para su correcta ejecución y funcionamiento)</v>
          </cell>
          <cell r="C170" t="str">
            <v>ML</v>
          </cell>
          <cell r="D170">
            <v>77.039999999999992</v>
          </cell>
        </row>
        <row r="171">
          <cell r="A171" t="str">
            <v>7.7.7</v>
          </cell>
          <cell r="B171" t="str">
            <v>TUBERIA ACERO AL CARBON SCH40 4"  (Incluye suministro, transporte e instalación de tubería y todo lo demás requerido para su correcta ejecución y funcionamiento)</v>
          </cell>
          <cell r="C171" t="str">
            <v>ML</v>
          </cell>
          <cell r="D171">
            <v>64.98</v>
          </cell>
        </row>
        <row r="172">
          <cell r="A172" t="str">
            <v>7.7.8</v>
          </cell>
          <cell r="B172" t="str">
            <v>ACCESORIOS ACERO AL CARBON  1" (Incluye suministro, transporte e instalación de accesorios y todo lo demás requerido para su correcta ejecución y funcionamiento)</v>
          </cell>
          <cell r="C172" t="str">
            <v>UN</v>
          </cell>
          <cell r="D172">
            <v>259</v>
          </cell>
        </row>
        <row r="173">
          <cell r="A173" t="str">
            <v>7.7.9</v>
          </cell>
          <cell r="B173" t="str">
            <v>ACCESORIOS Y COUPLING ACERO AL CARBON  1 1/4" (Incluye suministro, transporte e instalación de accesorios y todo lo demás requerido para su correcta ejecución y funcionamiento)</v>
          </cell>
          <cell r="C173" t="str">
            <v>UN</v>
          </cell>
          <cell r="D173">
            <v>32</v>
          </cell>
        </row>
        <row r="174">
          <cell r="A174" t="str">
            <v>7.7.10</v>
          </cell>
          <cell r="B174" t="str">
            <v>ACCESORIOS Y COUPLING ACERO AL CARBON  1 1/2" (Incluye suministro, transporte e instalación de accesorios y todo lo demás requerido para su correcta ejecución y funcionamiento)</v>
          </cell>
          <cell r="C174" t="str">
            <v>UN</v>
          </cell>
          <cell r="D174">
            <v>80</v>
          </cell>
        </row>
        <row r="175">
          <cell r="A175" t="str">
            <v>7.7.11</v>
          </cell>
          <cell r="B175" t="str">
            <v>ACCESORIOS Y COUPLING ACERO AL CARBON  2" (Incluye suministro, transporte e instalación de accesorios y todo lo demás requerido para su correcta ejecución y funcionamiento)</v>
          </cell>
          <cell r="C175" t="str">
            <v>UN</v>
          </cell>
          <cell r="D175">
            <v>101</v>
          </cell>
        </row>
        <row r="176">
          <cell r="A176" t="str">
            <v>7.7.12</v>
          </cell>
          <cell r="B176" t="str">
            <v>ACCESORIOS Y COUPLING ACERO AL CARBON  2 1/2" (Incluye suministro, transporte e instalación de accesorios y todo lo demás requerido para su correcta ejecución y funcionamiento)</v>
          </cell>
          <cell r="C176" t="str">
            <v>UN</v>
          </cell>
          <cell r="D176">
            <v>53</v>
          </cell>
        </row>
        <row r="177">
          <cell r="A177" t="str">
            <v>7.7.13</v>
          </cell>
          <cell r="B177" t="str">
            <v>ACCESORIOS Y COUPLING ACERO AL CARBON  3" (Incluye suministro, transporte e instalación de accesorios y todo lo demás requerido para su correcta ejecución y funcionamiento)</v>
          </cell>
          <cell r="C177" t="str">
            <v>UN</v>
          </cell>
          <cell r="D177">
            <v>84</v>
          </cell>
        </row>
        <row r="178">
          <cell r="A178" t="str">
            <v>7.7.14</v>
          </cell>
          <cell r="B178" t="str">
            <v>ACCESORIOS Y COUPLING ACERO AL CARBON  4" (Incluye suministro, transporte e instalación de accesorios y todo lo demás requerido para su correcta ejecución y funcionamiento)</v>
          </cell>
          <cell r="C178" t="str">
            <v>UN</v>
          </cell>
          <cell r="D178">
            <v>24</v>
          </cell>
        </row>
        <row r="179">
          <cell r="A179" t="str">
            <v>7.7.15</v>
          </cell>
          <cell r="B179" t="str">
            <v>TUBERIA PVC-C900 4" (Incluye suministro, transporte e instalación de tubería y todo lo demás requerido para su correcta ejecución y funcionamiento)</v>
          </cell>
          <cell r="C179" t="str">
            <v>ML</v>
          </cell>
          <cell r="D179">
            <v>1.8</v>
          </cell>
        </row>
        <row r="180">
          <cell r="A180" t="str">
            <v>7.7.16</v>
          </cell>
          <cell r="B180" t="str">
            <v>ACCESORIOS PVC-C900 4" (Incluye suministro, transporte e instalación de accesorios y todo lo demás requerido para su correcta ejecución y funcionamiento)</v>
          </cell>
          <cell r="C180" t="str">
            <v>UN</v>
          </cell>
          <cell r="D180">
            <v>4</v>
          </cell>
        </row>
        <row r="181">
          <cell r="A181" t="str">
            <v>7.7.17</v>
          </cell>
          <cell r="B181" t="str">
            <v>DADOS EN CONCRETO 2500 PSI 0.20-0.25m3/un (Incluye suministro y transporte concreto 2500 PSI, formaleta instalacion y todo lo requerido para su correcta ejecucion y funcionamiento)</v>
          </cell>
          <cell r="C181" t="str">
            <v>UN</v>
          </cell>
          <cell r="D181">
            <v>2</v>
          </cell>
        </row>
        <row r="182">
          <cell r="A182" t="str">
            <v>7.7.18</v>
          </cell>
          <cell r="B182" t="str">
            <v>GABINETE CONTRA INCENDIO TIPO lll, INCLUYE ACCESORIOS. (Incluye suministro, transporte e instalación de equipos y todo lo demás requerido para su correcta ejecución y funcionamiento)</v>
          </cell>
          <cell r="C182" t="str">
            <v>UN</v>
          </cell>
          <cell r="D182">
            <v>3</v>
          </cell>
        </row>
        <row r="183">
          <cell r="A183" t="str">
            <v>7.7.19</v>
          </cell>
          <cell r="B183" t="str">
            <v>ROCIADORES STANDARD COLGANTES DE 5.6K 1/2" (Incluye suministro, transporte e instalación de accesorios y todo lo demás requerido para su correcta ejecución y funcionamiento)</v>
          </cell>
          <cell r="C183" t="str">
            <v>UN</v>
          </cell>
          <cell r="D183">
            <v>138</v>
          </cell>
        </row>
        <row r="184">
          <cell r="A184" t="str">
            <v>7.7.20</v>
          </cell>
          <cell r="B184" t="str">
            <v>ESCUDOS (Incluye suministro, transporte e instalación de accesorios y todo lo demás requerido para su correcta ejecución y funcionamiento)</v>
          </cell>
          <cell r="C184" t="str">
            <v>UN</v>
          </cell>
          <cell r="D184">
            <v>138</v>
          </cell>
        </row>
        <row r="185">
          <cell r="A185" t="str">
            <v>7.7.22</v>
          </cell>
          <cell r="B185" t="str">
            <v>ESTACION DE CONTROL, PRUEBA Y DRENAJE  3" (Incluye suministro, transporte e instalación de equipos y todo lo demás requerido para su correcta ejecución y funcionamiento)</v>
          </cell>
          <cell r="C185" t="str">
            <v>UN</v>
          </cell>
          <cell r="D185">
            <v>2</v>
          </cell>
        </row>
        <row r="186">
          <cell r="A186" t="str">
            <v>7.7.23</v>
          </cell>
          <cell r="B186" t="str">
            <v>ABRAZADERAS Y SOPORTES DE 1" A 2" (Incluye suministro, transporte e instalación de accesorios y todo lo demás requerido para su correcta ejecución y funcionamiento)</v>
          </cell>
          <cell r="C186" t="str">
            <v>UN</v>
          </cell>
          <cell r="D186">
            <v>117</v>
          </cell>
        </row>
        <row r="187">
          <cell r="A187" t="str">
            <v>7.7.24</v>
          </cell>
          <cell r="B187" t="str">
            <v>ABRAZADERAS Y SOPORTES DE 2 1/2" A 4" (Incluye suministro, transporte e instalación de accesorios y todo lo demás requerido para su correcta ejecución y funcionamiento)</v>
          </cell>
          <cell r="C187" t="str">
            <v>UN</v>
          </cell>
          <cell r="D187">
            <v>67</v>
          </cell>
        </row>
        <row r="188">
          <cell r="A188" t="str">
            <v>7.7.25</v>
          </cell>
          <cell r="B188" t="str">
            <v>SIAMESA 4"x2 1/2"x2 1/2" (Incluye suministro, transporte e instalación de equipos y todo lo demás requerido para su correcta ejecución y funcionamiento)</v>
          </cell>
          <cell r="C188" t="str">
            <v>UN</v>
          </cell>
          <cell r="D188">
            <v>1</v>
          </cell>
        </row>
        <row r="189">
          <cell r="A189" t="str">
            <v>7.7.26</v>
          </cell>
          <cell r="B189" t="str">
            <v>CHEQUE HIDRO 4" (Incluye suministro, transporte e instalación de accesorios y todo lo demás requerido para su correcta ejecución y funcionamiento)</v>
          </cell>
          <cell r="C189" t="str">
            <v>UN</v>
          </cell>
          <cell r="D189">
            <v>1</v>
          </cell>
        </row>
        <row r="190">
          <cell r="A190" t="str">
            <v>7.8</v>
          </cell>
          <cell r="B190" t="str">
            <v>CUARTO DE BOMBAS AGUA POTABLE</v>
          </cell>
        </row>
        <row r="191">
          <cell r="A191" t="str">
            <v>7.8.1</v>
          </cell>
          <cell r="B191" t="str">
            <v>BOMBA CENTRIFUGA 4HP (Incluye suministro, transporte e instalación de equipos y todo lo demás requerido para su correcta ejecución y funcionamiento)</v>
          </cell>
          <cell r="C191" t="str">
            <v>UN</v>
          </cell>
          <cell r="D191">
            <v>2</v>
          </cell>
          <cell r="E191">
            <v>3322125.7692551324</v>
          </cell>
        </row>
        <row r="192">
          <cell r="A192" t="str">
            <v>7.8.2</v>
          </cell>
          <cell r="B192" t="str">
            <v>TANQUE HIDROACUMULADOR (Incluye suministro, transporte e instalación de equipos y todo lo demás requerido para su correcta ejecución y funcionamiento)</v>
          </cell>
          <cell r="C192" t="str">
            <v>UN</v>
          </cell>
          <cell r="D192">
            <v>2</v>
          </cell>
          <cell r="E192">
            <v>2648125.7692551324</v>
          </cell>
        </row>
        <row r="193">
          <cell r="A193" t="str">
            <v>7.8.3</v>
          </cell>
          <cell r="B193" t="str">
            <v>TABLERO DE CONTROL (Incluye suministro, transporte e instalación de equipos y todo lo demás requerido para su correcta ejecución y funcionamiento)</v>
          </cell>
          <cell r="C193" t="str">
            <v>UN</v>
          </cell>
          <cell r="D193">
            <v>1</v>
          </cell>
          <cell r="E193">
            <v>1929525.7692551322</v>
          </cell>
        </row>
        <row r="194">
          <cell r="A194" t="str">
            <v>7.8.4</v>
          </cell>
          <cell r="B194" t="str">
            <v>BRIDAS RANURADAS ACERO AL CARBON 6" (Incluye suministro, transporte e instalación de accesorios y todo lo demás requerido para su correcta ejecución y funcionamiento)</v>
          </cell>
          <cell r="C194" t="str">
            <v>UN</v>
          </cell>
          <cell r="D194">
            <v>4</v>
          </cell>
        </row>
        <row r="195">
          <cell r="A195" t="str">
            <v>7.8.5</v>
          </cell>
          <cell r="B195" t="str">
            <v>REGISTROS P/D  2" (Incluye suministro, transporte e instalación de accesorios y todo lo demás requerido para su correcta ejecución y funcionamiento)</v>
          </cell>
          <cell r="C195" t="str">
            <v>UN</v>
          </cell>
          <cell r="D195">
            <v>7</v>
          </cell>
        </row>
        <row r="196">
          <cell r="A196" t="str">
            <v>7.8.6</v>
          </cell>
          <cell r="B196" t="str">
            <v>CHEQUE 2" (Incluye suministro, transporte e instalación de accesorios y todo lo demás requerido para su correcta ejecución y funcionamiento)</v>
          </cell>
          <cell r="C196" t="str">
            <v>UN</v>
          </cell>
          <cell r="D196">
            <v>1</v>
          </cell>
        </row>
        <row r="197">
          <cell r="A197" t="str">
            <v>7.8.7</v>
          </cell>
          <cell r="B197" t="str">
            <v>TUBERIA AG  2" (Incluye suministro, transporte e instalación de tubería y todo lo demás requerido para su correcta ejecución y funcionamiento)</v>
          </cell>
          <cell r="C197" t="str">
            <v>ML</v>
          </cell>
          <cell r="D197">
            <v>16</v>
          </cell>
        </row>
        <row r="198">
          <cell r="A198" t="str">
            <v>7.8.8</v>
          </cell>
          <cell r="B198" t="str">
            <v>TUBERIA AG  2 1/2" (Incluye suministro, transporte e instalación de tubería y todo lo demás requerido para su correcta ejecución y funcionamiento)</v>
          </cell>
          <cell r="C198" t="str">
            <v>ML</v>
          </cell>
          <cell r="D198">
            <v>10</v>
          </cell>
        </row>
        <row r="199">
          <cell r="A199" t="str">
            <v>7.8.9</v>
          </cell>
          <cell r="B199" t="str">
            <v>ACCESORIOS AG 2" (Incluye suministro, transporte e instalación de accesorios y todo lo demás requerido para su correcta ejecución y funcionamiento)</v>
          </cell>
          <cell r="C199" t="str">
            <v>UN</v>
          </cell>
          <cell r="D199">
            <v>20</v>
          </cell>
        </row>
        <row r="200">
          <cell r="A200" t="str">
            <v>7.8.10</v>
          </cell>
          <cell r="B200" t="str">
            <v>ACCESORIOS AG  2 1/2" (Incluye suministro, transporte e instalación de accesorios y todo lo demás requerido para su correcta ejecución y funcionamiento)</v>
          </cell>
          <cell r="C200" t="str">
            <v>UN</v>
          </cell>
          <cell r="D200">
            <v>12</v>
          </cell>
        </row>
        <row r="201">
          <cell r="A201" t="str">
            <v>8</v>
          </cell>
          <cell r="B201" t="str">
            <v>INSTALACIONES ELECTICAS</v>
          </cell>
        </row>
        <row r="202">
          <cell r="A202" t="str">
            <v>9</v>
          </cell>
          <cell r="B202" t="str">
            <v>PAÑETES</v>
          </cell>
        </row>
        <row r="203">
          <cell r="A203" t="str">
            <v>9.1</v>
          </cell>
          <cell r="B203" t="str">
            <v>SOBRE MUROS</v>
          </cell>
        </row>
        <row r="204">
          <cell r="A204" t="str">
            <v>9.1.1</v>
          </cell>
          <cell r="B204" t="str">
            <v>PAÑETES IMPERMEABILIZADOS INTEGRALMENTE 1:3 E=0.02m (Incluye mortero en cemento impermeabilizado 1:3, con sika 1, incluye dilataciones, ranuras y filetes, y todo lo requerido para la correcta ejecución y recibo a satisfacción)</v>
          </cell>
          <cell r="C204" t="str">
            <v>M2</v>
          </cell>
          <cell r="D204">
            <v>498.84</v>
          </cell>
        </row>
        <row r="205">
          <cell r="A205" t="str">
            <v>9.1.2</v>
          </cell>
          <cell r="B205" t="str">
            <v>PAÑETES LISOS INTERIORES PARA MUROS 1:4 E=0.02m (Incluye mortero en cemento 1:4, incluye dilataciones, ranuras y filetes, y todo lo requerido para la correcta ejecución y recibo a satisfacción)</v>
          </cell>
          <cell r="C205" t="str">
            <v>M2</v>
          </cell>
          <cell r="D205">
            <v>829.47</v>
          </cell>
        </row>
        <row r="206">
          <cell r="A206" t="str">
            <v>9.1.3</v>
          </cell>
          <cell r="B206" t="str">
            <v>PAÑETES LISOS EXTERIORES PARA MUROS 1:4 E=0.02m (Incluye mortero en cemento 1:4, incluye dilataciones, ranuras y filetes, y todo lo requerido para la correcta ejecución y recibo a satisfacción)</v>
          </cell>
          <cell r="C206" t="str">
            <v>M2</v>
          </cell>
          <cell r="D206">
            <v>640</v>
          </cell>
        </row>
        <row r="207">
          <cell r="A207" t="str">
            <v>10</v>
          </cell>
          <cell r="B207" t="str">
            <v>PISOS</v>
          </cell>
        </row>
        <row r="208">
          <cell r="A208" t="str">
            <v>10.1</v>
          </cell>
          <cell r="B208" t="str">
            <v>BASES Y AFINADOS</v>
          </cell>
        </row>
        <row r="209">
          <cell r="A209" t="str">
            <v>10.1.1</v>
          </cell>
          <cell r="B209" t="str">
            <v xml:space="preserve">ALISTADOS DE PISOS MORTERO ENDURECIDO 1:3 E= 2cm (Incluye mortero en cemento 1:3, incluye dilataciones, ranuras y filetes, y todo lo requerido para la correcta ejecución y recibo a satisfacción) </v>
          </cell>
          <cell r="C209" t="str">
            <v>M2</v>
          </cell>
          <cell r="D209">
            <v>1452.25</v>
          </cell>
        </row>
        <row r="210">
          <cell r="A210" t="str">
            <v>10.1.2</v>
          </cell>
          <cell r="B210" t="str">
            <v xml:space="preserve"> ADITIVO CONCRETO ENDURECIDO SIKA FLOOR 3 QUARTZ TOP PARA PLACAS DE CONTRAPISO (Incluye suministro, dosificación y curado, y todo lo requerido para la correcta ejecución y recibo a satisfacción)</v>
          </cell>
          <cell r="C210" t="str">
            <v>M2</v>
          </cell>
        </row>
        <row r="211">
          <cell r="A211" t="str">
            <v>10.2</v>
          </cell>
          <cell r="B211" t="str">
            <v>ACABADOS PISOS</v>
          </cell>
        </row>
        <row r="212">
          <cell r="A212" t="str">
            <v>10.2.1</v>
          </cell>
          <cell r="B212" t="str">
            <v>EN CERÁMICA</v>
          </cell>
          <cell r="C212" t="str">
            <v>M2</v>
          </cell>
          <cell r="D212">
            <v>715.11</v>
          </cell>
        </row>
        <row r="213">
          <cell r="A213" t="str">
            <v>10.2.1.1</v>
          </cell>
          <cell r="B213" t="str">
            <v>PISO EN PORCELANATO NUEVO BOSS REC BEIGE DE 60*60 O SIMILAR (Incluye suministro porcelanato, cortes, pegante, modulación, nivelación, boquilla, y todo lo requerido para la correcta ejecución y recibo a satisfacción)</v>
          </cell>
          <cell r="C213" t="str">
            <v>M2</v>
          </cell>
          <cell r="D213">
            <v>715.11</v>
          </cell>
        </row>
        <row r="214">
          <cell r="A214" t="str">
            <v>10.2.1.2</v>
          </cell>
          <cell r="B214" t="str">
            <v xml:space="preserve">DUROPISO CORONA REF:576312001 CORONA O SIMILIAR (Incluye suministro duropiso, cortes, pegante, modulación, nivelación, boquilla, y todo lo requerido para la correcta ejecución y recibo a satisfacción)                                                                            </v>
          </cell>
          <cell r="C214" t="str">
            <v>M2</v>
          </cell>
          <cell r="D214">
            <v>187.17</v>
          </cell>
        </row>
        <row r="215">
          <cell r="A215" t="str">
            <v>10.2.1.3</v>
          </cell>
          <cell r="B215" t="str">
            <v>PISO ESTELAR MICROBAN BLANCO ANTIBACTERIAL O SIMILAR (Incluye suministro porcelanato, cortes, pegante, modulación, nivelación, boquilla, y todo lo requerido para la correcta ejecución y recibo a satisfacción)</v>
          </cell>
        </row>
        <row r="216">
          <cell r="A216" t="str">
            <v>10.2.2</v>
          </cell>
          <cell r="B216" t="str">
            <v>EXTERIORES</v>
          </cell>
          <cell r="C216" t="str">
            <v>M2</v>
          </cell>
          <cell r="D216">
            <v>92.28</v>
          </cell>
        </row>
        <row r="217">
          <cell r="A217" t="str">
            <v>10.2.2.1</v>
          </cell>
          <cell r="B217" t="str">
            <v>PISO EN DECK DE MADERA TEKA WPC, INCLUYE ESTRUCTURA EN ACERO DE 2Cm X 2Cm (Incluye suministro, transporte e instalación de piso en madera compuesta, accesorios de aislamiento y fijación y todo lo demas necesario para su correcta ejecución y funcionamiento)</v>
          </cell>
          <cell r="C217" t="str">
            <v>M2</v>
          </cell>
          <cell r="D217">
            <v>92.28</v>
          </cell>
        </row>
        <row r="218">
          <cell r="A218" t="str">
            <v>10.2.3</v>
          </cell>
          <cell r="B218" t="str">
            <v>GUARDA ESCOBA EN PORCELANATO</v>
          </cell>
          <cell r="C218" t="str">
            <v>ML</v>
          </cell>
          <cell r="D218">
            <v>405.53</v>
          </cell>
        </row>
        <row r="219">
          <cell r="A219" t="str">
            <v>10.2.3.1</v>
          </cell>
          <cell r="B219" t="str">
            <v>GUARDAESCOBA EN PORCELANATO NUEVO BOSS REC BEIGE DE 60*60  h=8 cm similar (Incluye suministro porcelanato, cortes, pegante, modulación, nivelación, boquilla, y todo lo requerido para la correcta ejecución y recibo a satisfacción)</v>
          </cell>
          <cell r="C219" t="str">
            <v>ML</v>
          </cell>
          <cell r="D219">
            <v>405.53</v>
          </cell>
        </row>
        <row r="220">
          <cell r="A220" t="str">
            <v>10.2.3.2</v>
          </cell>
          <cell r="B220" t="str">
            <v>GUARDAESCOBA EN DUROPISO  h=8 cm similar (Incluye suministro porcelanato, cortes, pegante, modulación, nivelación, boquilla, y todo lo requerido para la correcta ejecución y recibo a satisfacción)</v>
          </cell>
          <cell r="C220" t="str">
            <v>ML</v>
          </cell>
          <cell r="D220">
            <v>57.24</v>
          </cell>
        </row>
        <row r="221">
          <cell r="A221" t="str">
            <v>10.2.3.3</v>
          </cell>
          <cell r="B221" t="str">
            <v>MEDIACAÑA 0.10 EN GRANITO PULIDO (Incluye granito, cemento, marmolina, destronque, pulida, y todo lo requerido para la correcta ejecución y recibo a satisfacción)</v>
          </cell>
          <cell r="C221" t="str">
            <v>ML</v>
          </cell>
        </row>
        <row r="222">
          <cell r="A222" t="str">
            <v>10.2.4</v>
          </cell>
          <cell r="B222" t="str">
            <v>ESCALERAS</v>
          </cell>
          <cell r="C222" t="str">
            <v>ML</v>
          </cell>
          <cell r="D222">
            <v>40.799999999999997</v>
          </cell>
        </row>
        <row r="223">
          <cell r="A223" t="str">
            <v>10.2.4.1</v>
          </cell>
          <cell r="B223" t="str">
            <v>HUELLA EN GRANITO PULIDO e=2cm, JUNTA PERDIDA A=0.40m L=1.20m (Incluye suministro, transporte e instalación de huellas en granito pulido, mortero de pega 1:4, pulida de granito, dilataciones en bronce y todo lo demás necesario para su correcta ejecución y funcionamiento)</v>
          </cell>
          <cell r="C223" t="str">
            <v>ML</v>
          </cell>
          <cell r="D223">
            <v>40.799999999999997</v>
          </cell>
        </row>
        <row r="224">
          <cell r="A224" t="str">
            <v>10.2.4.2</v>
          </cell>
          <cell r="B224" t="str">
            <v>DESCANZO EN GRANITO PULIDO e=2cm, JUNTA PERDIDA, A=1.20m L=1.20m (Incluye suministro, transporte e instalación de huellas en granito pulido, mortero de pega 1:4, pulida de granito, dilataciones en bronce y todo lo demás necesario para su correcta ejecución y funcionamiento)</v>
          </cell>
          <cell r="C224" t="str">
            <v>UN</v>
          </cell>
          <cell r="D224">
            <v>4.8</v>
          </cell>
        </row>
        <row r="225">
          <cell r="A225" t="str">
            <v>10.2.4.3</v>
          </cell>
          <cell r="B225" t="str">
            <v>CONTRAHUELLA EN GRANITO PULIDO e=2cm, JUNTA PERDIDA, A=0.17m (Incluye suministro, transporte e instalación de huellas en granito pulido, mortero de pega 1:4, pulida de granito, dilataciones en bronce y todo lo demás necesario para su correcta ejecución y funcionamiento)</v>
          </cell>
          <cell r="C225" t="str">
            <v>ML</v>
          </cell>
          <cell r="D225">
            <v>48</v>
          </cell>
        </row>
        <row r="226">
          <cell r="A226" t="str">
            <v>11</v>
          </cell>
          <cell r="B226" t="str">
            <v>CUBIERTAS E IMPEMEABILIZACIONES</v>
          </cell>
        </row>
        <row r="227">
          <cell r="A227" t="str">
            <v>11.1</v>
          </cell>
          <cell r="B227" t="str">
            <v>IMPERMEABILIZACIONES Y AISLAMIENTOS</v>
          </cell>
          <cell r="C227" t="str">
            <v>M2</v>
          </cell>
          <cell r="D227">
            <v>299.92</v>
          </cell>
        </row>
        <row r="228">
          <cell r="A228" t="str">
            <v>11.1.1</v>
          </cell>
          <cell r="B228" t="str">
            <v xml:space="preserve">AFINADO EN MORTERO DE PENDIENTE MORTERO IMPERMEABILIZADO 1:3 E= 4cm (Incluye mortero en cemento impermeabilizado 1:3, con sika 1, incluye dilataciones, ranuras y filetes, y todo lo requerido para la correcta ejecución y recibo a satisfacción) </v>
          </cell>
          <cell r="C228" t="str">
            <v>M2</v>
          </cell>
          <cell r="D228">
            <v>299.92</v>
          </cell>
        </row>
        <row r="229">
          <cell r="A229" t="str">
            <v>11.2</v>
          </cell>
          <cell r="B229" t="str">
            <v>CUBIERTA VERDE</v>
          </cell>
          <cell r="C229" t="str">
            <v>M2</v>
          </cell>
          <cell r="D229">
            <v>67.83</v>
          </cell>
        </row>
        <row r="230">
          <cell r="A230" t="str">
            <v>11.2.1</v>
          </cell>
          <cell r="B230" t="str">
            <v>SISTEMA SIKA PARA CUBIERTAS VERDES (incluye Geotextil Sika PP1800 ó 2500, Sikaplan®-15 GR, Lámina Sika®Drenaje T20 Garden, Geotextil Sika PP1800 ó 2500 y todo lo requerido para la correcta ejecución y recibo a satisfacción)</v>
          </cell>
          <cell r="C230" t="str">
            <v>M2</v>
          </cell>
          <cell r="D230">
            <v>67.83</v>
          </cell>
        </row>
        <row r="231">
          <cell r="A231" t="str">
            <v>11.3</v>
          </cell>
          <cell r="B231" t="str">
            <v>OTROS</v>
          </cell>
          <cell r="C231" t="str">
            <v>M2</v>
          </cell>
          <cell r="D231">
            <v>18.829999999999998</v>
          </cell>
        </row>
        <row r="232">
          <cell r="A232" t="str">
            <v>11.3.1</v>
          </cell>
          <cell r="B232" t="str">
            <v>FACHADA EN WOOD PARKER, TABLAS DE 16 CM Y ESTRUCTURA DE ACERO 2Cm X 2Cm (Incluye suministro, transporte e instalación de fachada en madera laminada, accesorios de aislamiento, fijación, equipo de altura y todo lo demas necesario para su correcta ejecución y funcionamiento)</v>
          </cell>
          <cell r="C232" t="str">
            <v>M2</v>
          </cell>
          <cell r="D232">
            <v>18.829999999999998</v>
          </cell>
        </row>
        <row r="233">
          <cell r="A233" t="str">
            <v>11.4</v>
          </cell>
          <cell r="B233" t="str">
            <v>IMPERMEABILIZACIONES</v>
          </cell>
        </row>
        <row r="234">
          <cell r="A234" t="str">
            <v>11.4.1</v>
          </cell>
          <cell r="B234" t="str">
            <v>IMPERMEABILIZACION CON MANTO ASFALTICO CON FOIL DE ALUMINIO MANTO METAL FL-100 FIBERGLASS O SIMILAR (Incluye suministro, transporte e instalación de manto, pintura bituminosa, accesorios, equipo para trabajo en altura y todo lo demás necesario para su correcta ejecución y funcionamiento)</v>
          </cell>
          <cell r="C234" t="str">
            <v>M2</v>
          </cell>
        </row>
        <row r="235">
          <cell r="A235" t="str">
            <v>11.5</v>
          </cell>
          <cell r="B235" t="str">
            <v>CUBIERTAS PLASTICAS EN PVC</v>
          </cell>
          <cell r="C235" t="str">
            <v>UN</v>
          </cell>
        </row>
        <row r="236">
          <cell r="A236" t="str">
            <v>11.5.1</v>
          </cell>
          <cell r="B236" t="str">
            <v>CUBIERTA EN PVC TRASLUCIDA REF: AJOTA ONDULADA AJOVER O SIMILAR (Incluye suministro, transporte e instalación de manto, pintura bituminosa, accesorios, equipo para trabajo en altura y todo lo demás necesario para su correcta ejecución y funcionamiento)</v>
          </cell>
          <cell r="C236" t="str">
            <v>M2</v>
          </cell>
        </row>
        <row r="237">
          <cell r="A237" t="str">
            <v>11.6</v>
          </cell>
          <cell r="B237" t="str">
            <v>ACCESORIOS Y OTROS</v>
          </cell>
        </row>
        <row r="238">
          <cell r="A238" t="str">
            <v>11.6.1</v>
          </cell>
          <cell r="B238" t="str">
            <v>FLASHING EN LAMINA GALVANIZADA CAL 20 DESARROLLO 0.40m (Incluye suministro, transporte e instalación de flashing, equipo para trabajo en altura, anticorrosivo, esmalte y todos los accesorios de fijación y todo lo demás requerido para su correcta ejecución y funcionamiento)</v>
          </cell>
          <cell r="C238" t="str">
            <v>M2</v>
          </cell>
        </row>
        <row r="239">
          <cell r="A239" t="str">
            <v>12</v>
          </cell>
          <cell r="B239" t="str">
            <v>CARPINTERÍA METÁLICA</v>
          </cell>
          <cell r="C239" t="str">
            <v>UN</v>
          </cell>
        </row>
        <row r="240">
          <cell r="A240" t="str">
            <v>12.1</v>
          </cell>
          <cell r="B240" t="str">
            <v>PUERTAS EN ALUMINIO</v>
          </cell>
          <cell r="C240" t="str">
            <v>UN</v>
          </cell>
        </row>
        <row r="241">
          <cell r="A241" t="str">
            <v>12.1.1</v>
          </cell>
          <cell r="B241" t="str">
            <v>PA-01 PUERTA METÁLICA CON MARCO EN ALUMINIO CALIBRE 16,  MONTANTE EN REJILLA, PANEL EN LÁMINA, CERRADURA SCHLAGE O SIMILAR.. Dimensiones 1,00 x 2,65 (Incluye suministro, accesorios de fijación e instalación, y todo lo requerido para la correcta ejecución y recibo a satisfacción)</v>
          </cell>
          <cell r="C241" t="str">
            <v>UN</v>
          </cell>
        </row>
        <row r="242">
          <cell r="A242" t="str">
            <v>12.1.2</v>
          </cell>
          <cell r="B242" t="str">
            <v>PA-03 PUERTA METÁLICA CON MARCO EN ALUMINIO CALIBRE 16,  MONTANTE EN REJILLA, PANEL EN LÁMINA, CERRADURA SCHLAGE O SIMILAR.Dimensiones 0,90 x 2,65 (Incluye suministro, accesorios de fijación e instalación, y todo lo requerido para la correcta ejecución y recibo a satisfacción)</v>
          </cell>
          <cell r="C242" t="str">
            <v>UN</v>
          </cell>
        </row>
        <row r="243">
          <cell r="A243" t="str">
            <v>12.1.3</v>
          </cell>
          <cell r="B243" t="str">
            <v>PA-02 PUERTA METÁLICA CON MARCO EN ALUMINIO CALIBRE 16, , MANIJA CERRADURA SCHLAGE  O SIMILAR Y VIDRIO CRISTAL DE 5MM CON PANTALLA DE SEGURIDAD DE 4 MICRAS. Dimensiones 0,80 x 2,65 (Incluye suministro, accesorios de fijación e instalación, y todo lo requerido para la correcta ejecución y recibo a satisfacción)</v>
          </cell>
          <cell r="C243" t="str">
            <v>UN</v>
          </cell>
        </row>
        <row r="244">
          <cell r="A244" t="str">
            <v>12.2</v>
          </cell>
          <cell r="B244" t="str">
            <v>VENTANERIA EN ALUMINIO</v>
          </cell>
          <cell r="C244" t="str">
            <v>UN</v>
          </cell>
        </row>
        <row r="245">
          <cell r="A245" t="str">
            <v>12.2.1</v>
          </cell>
          <cell r="B245" t="str">
            <v>V1- VENTANAS EN ALUMINIO NATURAL ANODIZADO CALIBRE 16 CON VIDRIO CRUDO DE 4 mm INCLUYE ALFAJIA Y BATIENTE 1,35 X 2,33 m (Incluye suministro, accesorios de fijación e instalación, y todo lo requerido para la correcta ejecución y recibo a satisfacción)</v>
          </cell>
          <cell r="C245" t="str">
            <v>UN</v>
          </cell>
        </row>
        <row r="246">
          <cell r="A246" t="str">
            <v>12.2.2</v>
          </cell>
          <cell r="B246" t="str">
            <v>V2/9- VENTANAS EN ALUMINIO NATURAL ANODIZADO CALIBRE 16 CON VIDRIO CRUDO DE 4 mm INCLUYE REJILLA Y ALFAJIA 4,44 X 0,80 m (Incluye suministro, accesorios de fijación e instalación, y todo lo requerido para la correcta ejecución y recibo a satisfacción)</v>
          </cell>
          <cell r="C246" t="str">
            <v>UN</v>
          </cell>
        </row>
        <row r="247">
          <cell r="A247" t="str">
            <v>12.2.3</v>
          </cell>
          <cell r="B247" t="str">
            <v>V3- VENTANAS EN ALUMINIO NATURAL ANODIZADO CALIBRE 16 CON VIDRIO CRUDO DE 4 mm INCLUYE DOS VENTANAS CORREDERAS Y ALFAJIA 1,90 X 1,75 m (Incluye suministro, accesorios de fijación e instalación, y todo lo requerido para la correcta ejecución y recibo a satisfacción)</v>
          </cell>
          <cell r="C247" t="str">
            <v>UN</v>
          </cell>
        </row>
        <row r="248">
          <cell r="A248" t="str">
            <v>12.2.4</v>
          </cell>
          <cell r="B248" t="str">
            <v>V4/11- VENTANAS EN ALUMINIO NATURAL ANODIZADO CALIBRE 16 CON VIDRIO CRUDO DE 4 mm INCLUYE DOS VENTANAS CORREDERAS Y ALFAJIA 4,75 X 1,75 m (Incluye suministro, accesorios de fijación e instalación, y todo lo requerido para la correcta ejecución y recibo a satisfacción)</v>
          </cell>
          <cell r="C248" t="str">
            <v>UN</v>
          </cell>
        </row>
        <row r="249">
          <cell r="A249" t="str">
            <v>12.2.5</v>
          </cell>
          <cell r="B249" t="str">
            <v>V5/12- VENTANAS EN ALUMINIO NATURAL ANODIZADO CALIBRE 16 CON VIDRIO CRUDO DE 4 mm INCLUYE REJILLA, 1,00 X 0,40 m (Incluye suministro, accesorios de fijación e instalación, y todo lo requerido para la correcta ejecución y recibo a satisfacción)</v>
          </cell>
          <cell r="C249" t="str">
            <v>UN</v>
          </cell>
        </row>
        <row r="250">
          <cell r="A250" t="str">
            <v>12.2.6</v>
          </cell>
          <cell r="B250" t="str">
            <v>V6- VENTANAS EN ALUMINIO NATURAL ANODIZADO CALIBRE 16 CON VIDRIO CRUDO DE 4 mm INCLUYE VENTANA CORREDERA Y ALFAJIA 2,60 X 1,75 m (Incluye suministro, accesorios de fijación e instalación, y todo lo requerido para la correcta ejecución y recibo a satisfacción)</v>
          </cell>
          <cell r="C250" t="str">
            <v>UN</v>
          </cell>
        </row>
        <row r="251">
          <cell r="A251" t="str">
            <v>12.2.7</v>
          </cell>
          <cell r="B251" t="str">
            <v>V7- VENTANAS EN ALUMINIO NATURAL ANODIZADO CALIBRE 16 CON VIDRIO CRUDO DE 4 mm INCLUYE VENTANA CORREDERA Y ALFAJIA 3,55 X 1,75 m (Incluye suministro, accesorios de fijación e instalación, y todo lo requerido para la correcta ejecución y recibo a satisfacción)</v>
          </cell>
          <cell r="C251" t="str">
            <v>UN</v>
          </cell>
        </row>
        <row r="252">
          <cell r="A252" t="str">
            <v>12.2.8</v>
          </cell>
          <cell r="B252" t="str">
            <v>V8- VENTANAS EN ALUMINIO NATURAL ANODIZADO CALIBRE 16 CON VIDRIO CRUDO DE 4 mm INCLUYE REJILLA Y ALFAJIA 0,90 X 0,40 m (Incluye suministro, accesorios de fijación e instalación, y todo lo requerido para la correcta ejecución y recibo a satisfacción)</v>
          </cell>
          <cell r="C252" t="str">
            <v>UN</v>
          </cell>
        </row>
        <row r="253">
          <cell r="A253" t="str">
            <v>12.2.9</v>
          </cell>
          <cell r="B253" t="str">
            <v>V10- VENTANAS EN ALUMINIO NATURAL ANODIZADO CALIBRE 16 CON VIDRIO CRUDO DE 4 mm INCLUYE REJILLA, ALFAJIA Y VENTANA CORREDERA 2,56 X 1,75 m (Incluye suministro, accesorios de fijación e instalación, y todo lo requerido para la correcta ejecución y recibo a satisfacción)</v>
          </cell>
          <cell r="C253" t="str">
            <v>UN</v>
          </cell>
        </row>
        <row r="254">
          <cell r="A254" t="str">
            <v>12.2.10</v>
          </cell>
          <cell r="B254" t="str">
            <v>V13A- VENTANAS EN ALUMINIO NATURAL ANODIZADO CALIBRE 16 CON VIDRIO CRUDO DE 4 mm INCLUYE, ALFAJIA 0,72 X 2,33 m (Incluye suministro, accesorios de fijación e instalación, y todo lo requerido para la correcta ejecución y recibo a satisfacción)</v>
          </cell>
          <cell r="C254" t="str">
            <v>UN</v>
          </cell>
        </row>
        <row r="255">
          <cell r="A255" t="str">
            <v>12.2.11</v>
          </cell>
          <cell r="B255" t="str">
            <v>V13B- VENTANAS EN ALUMINIO NATURAL ANODIZADO CALIBRE 16 CON VIDRIO CRUDO DE 4 mm INCLUYE, ALFAJIA Y VENTANA CORREDERA 3,00 X 2,33 m (Incluye suministro, accesorios de fijación e instalación, y todo lo requerido para la correcta ejecución y recibo a satisfacción)</v>
          </cell>
          <cell r="C255" t="str">
            <v>UN</v>
          </cell>
        </row>
        <row r="256">
          <cell r="A256" t="str">
            <v>12.2.12</v>
          </cell>
          <cell r="B256" t="str">
            <v>V13C- VENTANAS EN ALUMINIO NATURAL ANODIZADO CALIBRE 16 CON VIDRIO CRUDO DE 4 mm INCLUYE, ALFAJIA Y VENTANA CORREDERA 1,87 X 1,75 m (Incluye suministro, accesorios de fijación e instalación, y todo lo requerido para la correcta ejecución y recibo a satisfacción)</v>
          </cell>
          <cell r="C256" t="str">
            <v>UN</v>
          </cell>
        </row>
        <row r="257">
          <cell r="A257" t="str">
            <v>12.2.13</v>
          </cell>
          <cell r="B257" t="str">
            <v>V14A- VENTANAS EN ALUMINIO NATURAL ANODIZADO CALIBRE 16 CON VIDRIO CRUDO DE 4 mm INCLUYE REJILLA, 1,24 X 0,40 m (Incluye suministro, accesorios de fijación e instalación, y todo lo requerido para la correcta ejecución y recibo a satisfacción)</v>
          </cell>
          <cell r="C257" t="str">
            <v>UN</v>
          </cell>
        </row>
        <row r="258">
          <cell r="A258" t="str">
            <v>12.2.14</v>
          </cell>
          <cell r="B258" t="str">
            <v>V14B- VENTANAS EN ALUMINIO NATURAL ANODIZADO CALIBRE 16 CON VIDRIO CRUDO DE 4 mm INCLUYE REJILLA, 1,78 X 0,40 m (Incluye suministro, accesorios de fijación e instalación, y todo lo requerido para la correcta ejecución y recibo a satisfacción)</v>
          </cell>
          <cell r="C258" t="str">
            <v>UN</v>
          </cell>
        </row>
        <row r="259">
          <cell r="A259" t="str">
            <v>12.2.15</v>
          </cell>
          <cell r="B259" t="str">
            <v>V17- VENTANAS EN ALUMINIO NATURAL ANODIZADO CALIBRE 16 CON VIDRIO CRUDO DE 4 mm INCLUYE REJILLA Y ALFAJIA 3,05 X 0,40 m (Incluye suministro, accesorios de fijación e instalación, y todo lo requerido para la correcta ejecución y recibo a satisfacción)</v>
          </cell>
          <cell r="C259" t="str">
            <v>UN</v>
          </cell>
        </row>
        <row r="260">
          <cell r="A260" t="str">
            <v>12.2.16</v>
          </cell>
          <cell r="B260" t="str">
            <v>DV1- DIVISION EN ALUMINIO NATURAL ANODIZADO CALIBRE 16 CON VIDRIO CRUDO DE 4 mm INCLUYE DOS REJILLAS  1,07 X 2,70 m (Incluye suministro, accesorios de fijación e instalación, y todo lo requerido para la correcta ejecución y recibo a satisfacción)</v>
          </cell>
          <cell r="C260" t="str">
            <v>UN</v>
          </cell>
        </row>
        <row r="261">
          <cell r="A261" t="str">
            <v>12.2.17</v>
          </cell>
          <cell r="B261" t="str">
            <v>DV2- DIVISION EN ALUMINIO NATURAL ANODIZADO CALIBRE 16 CON VIDRIO CRUDO DE 4 mm INCLUYE DOS REJILLAS 0,77 X 2,70 m (Incluye suministro, accesorios de fijación e instalación, y todo lo requerido para la correcta ejecución y recibo a satisfacción)</v>
          </cell>
          <cell r="C261" t="str">
            <v>UN</v>
          </cell>
        </row>
        <row r="262">
          <cell r="A262" t="str">
            <v>12.2.18</v>
          </cell>
          <cell r="B262" t="str">
            <v>DV3- DIVISION EN ALUMINIO NATURAL ANODIZADO CALIBRE 16 CON VIDRIO CRUDO DE 4 mm INCLUYE DOS REJILLAS 2,54 X 2,70 m (Incluye suministro, accesorios de fijación e instalación, y todo lo requerido para la correcta ejecución y recibo a satisfacción)</v>
          </cell>
          <cell r="C262" t="str">
            <v>UN</v>
          </cell>
        </row>
        <row r="263">
          <cell r="A263" t="str">
            <v>12.2.19</v>
          </cell>
          <cell r="B263" t="str">
            <v>DV4- DIVISION EN ALUMINIO NATURAL ANODIZADO CALIBRE 16 CON VIDRIO CRUDO DE 4 mm INCLUYE DOS REJILLAS 1,67 X 2,70 m (Incluye suministro, accesorios de fijación e instalación, y todo lo requerido para la correcta ejecución y recibo a satisfacción)</v>
          </cell>
          <cell r="C263" t="str">
            <v>UN</v>
          </cell>
        </row>
        <row r="264">
          <cell r="A264" t="str">
            <v>12.2.20</v>
          </cell>
          <cell r="B264" t="str">
            <v>DV5- DIVISION EN ALUMINIO NATURAL ANODIZADO CALIBRE 16 CON VIDRIO CRUDO DE 4 mm INCLUYE DOS REJILLAS 1,42 X 2,70 m (Incluye suministro, accesorios de fijación e instalación, y todo lo requerido para la correcta ejecución y recibo a satisfacción)</v>
          </cell>
          <cell r="C264" t="str">
            <v>UN</v>
          </cell>
        </row>
        <row r="265">
          <cell r="A265" t="str">
            <v>12.2.21</v>
          </cell>
          <cell r="B265" t="str">
            <v>DV6- DIVISION EN ALUMINIO NATURAL ANODIZADO CALIBRE 16 CON VIDRIO CRUDO DE 4 mm INCLUYE DOS REJILLAS 2,58 X 2,70 m (Incluye suministro, accesorios de fijación e instalación, y todo lo requerido para la correcta ejecución y recibo a satisfacción)</v>
          </cell>
          <cell r="C265" t="str">
            <v>UN</v>
          </cell>
        </row>
        <row r="266">
          <cell r="A266" t="str">
            <v>12.2.22</v>
          </cell>
          <cell r="B266" t="str">
            <v>DV7- DIVISION EN ALUMINIO NATURAL ANODIZADO CALIBRE 16 CON VIDRIO CRUDO DE 4 mm INCLUYE DOS REJILLAS 3,20 X 2,70 m (Incluye suministro, accesorios de fijación e instalación, y todo lo requerido para la correcta ejecución y recibo a satisfacción)</v>
          </cell>
          <cell r="C266" t="str">
            <v>UN</v>
          </cell>
        </row>
        <row r="267">
          <cell r="A267" t="str">
            <v>12.2.23</v>
          </cell>
          <cell r="B267" t="str">
            <v>DV8- DIVISION EN ALUMINIO NATURAL ANODIZADO CALIBRE 16 CON VIDRIO CRUDO DE 4 mm INCLUYE DOS REJILLAS 1,42 X 2,70 m (Incluye suministro, accesorios de fijación e instalación, y todo lo requerido para la correcta ejecución y recibo a satisfacción)</v>
          </cell>
          <cell r="C267" t="str">
            <v>UN</v>
          </cell>
        </row>
        <row r="268">
          <cell r="A268" t="str">
            <v>12.2.24</v>
          </cell>
          <cell r="B268" t="str">
            <v>DV9- DIVISION EN ALUMINIO NATURAL ANODIZADO CALIBRE 16 CON VIDRIO CRUDO DE 4 mm INCLUYE DOS REJILLAS 1,95 X 2,70 m (Incluye suministro, accesorios de fijación e instalación, y todo lo requerido para la correcta ejecución y recibo a satisfacción)</v>
          </cell>
          <cell r="C268" t="str">
            <v>UN</v>
          </cell>
        </row>
        <row r="269">
          <cell r="A269" t="str">
            <v>12.2.25</v>
          </cell>
          <cell r="B269" t="str">
            <v>DV10- DIVISION EN ALUMINIO NATURAL ANODIZADO CALIBRE 16 CON VIDRIO CRUDO DE 4 mm INCLUYE DOS REJILLAS 0,30 X 2,70 m (Incluye suministro, accesorios de fijación e instalación, y todo lo requerido para la correcta ejecución y recibo a satisfacción)</v>
          </cell>
          <cell r="C269" t="str">
            <v>UN</v>
          </cell>
        </row>
        <row r="270">
          <cell r="A270" t="str">
            <v>12.2.26</v>
          </cell>
          <cell r="B270" t="str">
            <v>DV11/12- DIVISION EN ALUMINIO NATURAL ANODIZADO CALIBRE 16 CON VIDRIO CRUDO DE 4 mm INCLUYE DOS REJILLAS 2,08 X 2,70 m (Incluye suministro, accesorios de fijación e instalación, y todo lo requerido para la correcta ejecución y recibo a satisfacción)</v>
          </cell>
          <cell r="C270" t="str">
            <v>UN</v>
          </cell>
        </row>
        <row r="271">
          <cell r="A271" t="str">
            <v>12.2.27</v>
          </cell>
          <cell r="B271" t="str">
            <v>DV13- DIVISION EN ALUMINIO NATURAL ANODIZADO CALIBRE 16 CON VIDRIO CRUDO DE 4 mm INCLUYE DOS REJILLAS 0,89 X 2,60 m (Incluye suministro, accesorios de fijación e instalación, y todo lo requerido para la correcta ejecución y recibo a satisfacción)</v>
          </cell>
          <cell r="C271" t="str">
            <v>UN</v>
          </cell>
        </row>
        <row r="272">
          <cell r="A272" t="str">
            <v>12.2.28</v>
          </cell>
          <cell r="B272" t="str">
            <v>DV14- DIVISION EN ALUMINIO NATURAL ANODIZADO CALIBRE 16 CON VIDRIO CRUDO DE 4 mm INCLUYE DOS REJILLAS 1,90 X 2,60 m (Incluye suministro, accesorios de fijación e instalación, y todo lo requerido para la correcta ejecución y recibo a satisfacción)</v>
          </cell>
          <cell r="C272" t="str">
            <v>UN</v>
          </cell>
        </row>
        <row r="273">
          <cell r="A273" t="str">
            <v>12.2.29</v>
          </cell>
          <cell r="B273" t="str">
            <v>DV15- DIVISION EN ALUMINIO NATURAL ANODIZADO CALIBRE 16 CON VIDRIO CRUDO DE 4 mm INCLUYE DOS REJILLAS 1,84 X 2,70 m (Incluye suministro, accesorios de fijación e instalación, y todo lo requerido para la correcta ejecución y recibo a satisfacción)</v>
          </cell>
          <cell r="C273" t="str">
            <v>UN</v>
          </cell>
        </row>
        <row r="274">
          <cell r="A274" t="str">
            <v>12.2.30</v>
          </cell>
          <cell r="B274" t="str">
            <v>DV16- DIVISION EN ALUMINIO NATURAL ANODIZADO CALIBRE 16 CON VIDRIO CRUDO DE 4 mm INCLUYE DOS REJILLAS 0,82 X 2,70 m (Incluye suministro, accesorios de fijación e instalación, y todo lo requerido para la correcta ejecución y recibo a satisfacción)</v>
          </cell>
          <cell r="C274" t="str">
            <v>UN</v>
          </cell>
        </row>
        <row r="275">
          <cell r="A275" t="str">
            <v>12.3</v>
          </cell>
          <cell r="B275" t="str">
            <v>PUERTAS EN LAMINA</v>
          </cell>
          <cell r="C275" t="str">
            <v>UN</v>
          </cell>
        </row>
        <row r="276">
          <cell r="A276" t="str">
            <v>12.3.1</v>
          </cell>
          <cell r="B276" t="str">
            <v>PL-01 Puerta con travesaño, peinazo y zócalo en tubulares metálico. Con celosía metálica pintada con anticorrosivo y esmalte tipo intemperie manija de pomo con cerradura sencilla. 1,35 x 2,15 mt (Incluye suministro, accesorios de fijación e instalación, y todo lo requerido para la correcta ejecución y recibo a satisfacción)</v>
          </cell>
          <cell r="C276" t="str">
            <v>UN</v>
          </cell>
        </row>
        <row r="277">
          <cell r="A277" t="str">
            <v>12.3.2</v>
          </cell>
          <cell r="B277" t="str">
            <v>PL-02 Puerta con travesaño, peinazo y zócalo en tubulares metálico. Con celosía metálica pintada con anticorrosivo y esmalte tipo intemperie manija de pomo con cerradura sencilla. 0,70 x 2,55 mt (Incluye suministro, accesorios de fijación e instalación, y todo lo requerido para la correcta ejecución y recibo a satisfacción)</v>
          </cell>
          <cell r="C277" t="str">
            <v>UN</v>
          </cell>
        </row>
        <row r="278">
          <cell r="A278" t="str">
            <v>12.4</v>
          </cell>
          <cell r="B278" t="str">
            <v>VENTANA REJILLA METALICA</v>
          </cell>
          <cell r="C278" t="str">
            <v>M2</v>
          </cell>
        </row>
        <row r="279">
          <cell r="A279" t="str">
            <v>12.4.1</v>
          </cell>
          <cell r="B279" t="str">
            <v>VR-01 Ventana rejilla en marco de lámina cal.18 y celosía metálica, con pintura anticorrosiva y esmalte tipo intemperie. 2,00 X 7,05 MTS (Incluye suministro, accesorios de fijación e instalación, y todo lo requerido para la correcta ejecución y recibo a satisfacción)</v>
          </cell>
          <cell r="C279" t="str">
            <v>UN</v>
          </cell>
        </row>
        <row r="280">
          <cell r="A280" t="str">
            <v>12.4.2</v>
          </cell>
          <cell r="B280" t="str">
            <v>VR-02 Ventana rejilla en marco de lámina cal.18 y celosía metálica, con pintura anticorrosiva y esmalte tipo intemperie. 2,00 X 6,17 MTS (Incluye suministro, accesorios de fijación e instalación, y todo lo requerido para la correcta ejecución y recibo a satisfacción)</v>
          </cell>
          <cell r="C280" t="str">
            <v>UN</v>
          </cell>
        </row>
        <row r="281">
          <cell r="A281" t="str">
            <v>12.4.3</v>
          </cell>
          <cell r="B281" t="str">
            <v>VR-03 Ventana rejilla en marco de lámina cal.18 y celosía metálica, con pintura anticorrosiva y esmalte tipo intemperie. 2,00 X 4,40 MTS (Incluye suministro, accesorios de fijación e instalación, y todo lo requerido para la correcta ejecución y recibo a satisfacción)</v>
          </cell>
          <cell r="C281" t="str">
            <v>UN</v>
          </cell>
        </row>
        <row r="282">
          <cell r="A282" t="str">
            <v>12.4.4</v>
          </cell>
          <cell r="B282" t="str">
            <v>VR-04 Ventana rejilla en marco de lámina cal.18 y celosía metálica, con pintura anticorrosiva y esmalte tipo intemperie. 2,00 X 4,75 MTS (Incluye suministro, accesorios de fijación e instalación, y todo lo requerido para la correcta ejecución y recibo a satisfacción)</v>
          </cell>
          <cell r="C282" t="str">
            <v>UN</v>
          </cell>
        </row>
        <row r="283">
          <cell r="A283" t="str">
            <v>12.5</v>
          </cell>
          <cell r="B283" t="str">
            <v>OTROS</v>
          </cell>
        </row>
        <row r="284">
          <cell r="A284" t="str">
            <v>12.5.1</v>
          </cell>
          <cell r="B284" t="str">
            <v>ESCALERA DE GATO EN TUBO ESTRUCTUAL REDONDO GALVANIZADO ESP 3,0MM 1" Y 1 1/2" (Incluye suministro de tubería, perfiles, platinas, pernos, soldadura, fabricación, transporte, montaje, pintura anticorrosiva y esmalte, anclajes, soldaduras, pernos y demás elementos necesarios para garantizar su adecuado comportamiento)</v>
          </cell>
          <cell r="C284" t="str">
            <v>ML</v>
          </cell>
        </row>
        <row r="285">
          <cell r="A285" t="str">
            <v>12.5.2</v>
          </cell>
          <cell r="B285" t="str">
            <v>MARQUESINA EN ALUMINIO CALIBRE 16 Y LÁMINA DE POLICARBONATO ALVEOLAR DE 6MM (Incluye suministro, accesorios de fijación e instalación, y todo lo requerido para la correcta ejecución y recibo a satisfacción)</v>
          </cell>
          <cell r="C285" t="str">
            <v>M2</v>
          </cell>
        </row>
        <row r="286">
          <cell r="A286" t="str">
            <v>12.5.3</v>
          </cell>
          <cell r="B286" t="str">
            <v>CELOSÍA EN ALUMINIO CALIBRE  16 1.30 M X 1.20 M (Incluye suministro, accesorios de fijación e instalación, y todo lo requerido para la correcta ejecución y recibo a satisfacción)</v>
          </cell>
          <cell r="C286" t="str">
            <v>UN</v>
          </cell>
          <cell r="D286">
            <v>196.7</v>
          </cell>
        </row>
        <row r="287">
          <cell r="A287" t="str">
            <v>12.5.4</v>
          </cell>
          <cell r="B287" t="str">
            <v>VT-01 VENTANILLA DE SEGURIDAD ANCLADA, CON NAVE DE ALUMINIO Y VIDRIO DE 10 MM CON PANTALLA DE SEGURIDAD DE 4 MICRAS SOBRE MESON DE GRANITO. 1,54 X 1,54 MT (Incluye suministro, accesorios de fijación e instalación, y todo lo requerido para la correcta ejecución y recibo a satisfacción)</v>
          </cell>
          <cell r="C287" t="str">
            <v>UN</v>
          </cell>
        </row>
        <row r="288">
          <cell r="A288" t="str">
            <v>12.5.5</v>
          </cell>
          <cell r="B288" t="str">
            <v>VT-02 VENTANILLA DE SEGURIDAD ANCLADA, CON NAVE DE ALUMINIO Y VIDRIO DE 10 MM CON PANTALLA DE SEGURIDAD DE 4 MICRAS SOBRE MESÓN DE GRANITO. 1,09 X 1,54 MT (Incluye suministro, accesorios de fijación e instalación, y todo lo requerido para la correcta ejecución y recibo a satisfacción)</v>
          </cell>
          <cell r="C288" t="str">
            <v>UN</v>
          </cell>
        </row>
        <row r="289">
          <cell r="A289" t="str">
            <v>12.5.6</v>
          </cell>
          <cell r="B289" t="str">
            <v>FACHADA EN PIEL DE VIDRIO DE CRISTAL LAMINADO DE 8 MM Y PANTALLA DE SEGURIDAD DE 44 MICRAS, PERFILERÍA DE ALUMINIO SEGÚN ESPECIFICACIÓN DE ESPECIALISTA. FIJACIÓN CON HERRAJE EN ACERO INOXIDABLE SEGÚN DETALLE. (Incluye suministro, accesorios de fijación e instalación, y todo lo requerido para la correcta ejecución y recibo a satisfacción)</v>
          </cell>
          <cell r="C289" t="str">
            <v>M2</v>
          </cell>
          <cell r="D289">
            <v>20</v>
          </cell>
        </row>
        <row r="290">
          <cell r="A290" t="str">
            <v>12.5.7</v>
          </cell>
          <cell r="B290" t="str">
            <v>FACHADAS EN FUNDERMAX O SIMILAR DIMENSIONES 0,4 X 0,8 M  (Incluye suministro, trnasporte, accesorios de fijación e instalación en acero, modulacion según especialista ytodo lo requerido para la correcta ejecución y recibo a satisfacción)</v>
          </cell>
          <cell r="C290" t="str">
            <v>M2</v>
          </cell>
          <cell r="D290">
            <v>4</v>
          </cell>
          <cell r="E290">
            <v>232000</v>
          </cell>
        </row>
        <row r="291">
          <cell r="A291" t="str">
            <v>12.5.8</v>
          </cell>
          <cell r="B291" t="str">
            <v>BARANDAS Y PASAMANOS ACERO INOXIDABLE DE  1 ½" (Incluye suministro, tubería y perfilería de acuerdo a planos, accesorios de fijación e instalación, y todo lo requerido para la correcta ejecución y recibo a satisfacción)</v>
          </cell>
          <cell r="C291" t="str">
            <v>ML</v>
          </cell>
          <cell r="D291">
            <v>18</v>
          </cell>
        </row>
        <row r="292">
          <cell r="A292" t="str">
            <v>13</v>
          </cell>
          <cell r="B292" t="str">
            <v>CARPINTERIA MADERA</v>
          </cell>
          <cell r="C292" t="str">
            <v>UN</v>
          </cell>
          <cell r="D292">
            <v>2</v>
          </cell>
        </row>
        <row r="293">
          <cell r="A293" t="str">
            <v>14</v>
          </cell>
          <cell r="B293" t="str">
            <v>ENCHAPES</v>
          </cell>
          <cell r="C293" t="str">
            <v>UN</v>
          </cell>
          <cell r="D293">
            <v>1</v>
          </cell>
        </row>
        <row r="294">
          <cell r="A294" t="str">
            <v>14.1</v>
          </cell>
          <cell r="B294" t="str">
            <v>ENCHAPES SOBRE MUROS</v>
          </cell>
        </row>
        <row r="295">
          <cell r="A295" t="str">
            <v>14.1.1</v>
          </cell>
          <cell r="B295" t="str">
            <v>CERÁMICA NUEVA VALENCIA BLANCO 20X30 COLOR BLANCO REF:128612900 CORONA O SIMILAR (Incluye suministro, cortes, pegante, modulación, nivelación, boquilla, incluye dilataciones, ranuras y filetes, y todo lo requerido para la correcta ejecución y recibo a satisfacción)</v>
          </cell>
          <cell r="C295" t="str">
            <v>M2</v>
          </cell>
          <cell r="D295">
            <v>196.7</v>
          </cell>
        </row>
        <row r="296">
          <cell r="A296" t="str">
            <v>16</v>
          </cell>
          <cell r="B296" t="str">
            <v>APARATOS SANITARIOS Y ACCESORIOS</v>
          </cell>
          <cell r="C296" t="str">
            <v>UN</v>
          </cell>
          <cell r="D296">
            <v>7</v>
          </cell>
        </row>
        <row r="297">
          <cell r="A297" t="str">
            <v>16.1</v>
          </cell>
          <cell r="B297" t="str">
            <v xml:space="preserve">APARATOS SANITARIOS </v>
          </cell>
        </row>
        <row r="298">
          <cell r="A298" t="str">
            <v>16.1.1</v>
          </cell>
          <cell r="B298" t="str">
            <v>SANITARIO ADRIATICO ANTIBACTERIAL. Ref. 101318A00 O CORONA O SIMILAR (Incluye suministro, transporte e instalación de aparato, materiales y accesorios de fijación y todo lo demás necesario para su correcta ejecución y funcionamiento)</v>
          </cell>
          <cell r="C298" t="str">
            <v>UN</v>
          </cell>
          <cell r="D298">
            <v>20</v>
          </cell>
        </row>
        <row r="299">
          <cell r="A299" t="str">
            <v>16.1.2</v>
          </cell>
          <cell r="B299" t="str">
            <v>ORINAL GOTTA Ref. 04310a001. CORONA O SIMILAR  (Incluye suministro, transporte e instalación de aparato, materiales y accesorios de fijación y todo lo demás necesario para su correcta ejecución y funcionamiento)</v>
          </cell>
          <cell r="C299" t="str">
            <v>UN</v>
          </cell>
          <cell r="D299">
            <v>4</v>
          </cell>
        </row>
        <row r="300">
          <cell r="A300" t="str">
            <v>16.1.3</v>
          </cell>
          <cell r="B300" t="str">
            <v>LAVAMANOS DE INCRUSTAR SAN LORENZO Ref 01900A001 CORONA O SIMILAR (Incluye Grifería lavamanos de mesa tipo push Ref 947120001 corona o similar)</v>
          </cell>
          <cell r="C300" t="str">
            <v>UN</v>
          </cell>
          <cell r="D300">
            <v>18</v>
          </cell>
        </row>
        <row r="301">
          <cell r="A301" t="str">
            <v>16.1.4</v>
          </cell>
          <cell r="B301" t="str">
            <v>LAVAMANOS DE COLGAR LAVAMANOS FREE ANTIBACTERIAL Ref 00389A001 CORONA O SIMILAR (Incluye Grifería lavamanos de mesa tipo push Ref 947120001 corona o similar)</v>
          </cell>
          <cell r="C301" t="str">
            <v>UN</v>
          </cell>
          <cell r="D301">
            <v>2</v>
          </cell>
        </row>
        <row r="302">
          <cell r="A302" t="str">
            <v>16.1.5</v>
          </cell>
          <cell r="B302" t="str">
            <v>LAVAPLATOS DOBLE DE EMPOTRAR EN ACERO INOXIDABLE (Incluye suministro, transporte e instalación de aparato, materiales y accesorios de fijación y todo lo demás necesario para su correcta ejecución y funcionamiento)</v>
          </cell>
          <cell r="C302" t="str">
            <v>UN</v>
          </cell>
          <cell r="D302">
            <v>1</v>
          </cell>
        </row>
        <row r="303">
          <cell r="A303" t="str">
            <v>16.2</v>
          </cell>
          <cell r="B303" t="str">
            <v>ACCESORIOS DE BAÑO</v>
          </cell>
          <cell r="C303" t="str">
            <v>M2</v>
          </cell>
          <cell r="D303">
            <v>721.76</v>
          </cell>
        </row>
        <row r="304">
          <cell r="A304" t="str">
            <v>16.2.1</v>
          </cell>
          <cell r="B304" t="str">
            <v>SECADOR DE MANOS ELECTRONICO ref.7060300001 CORONA O SIMILAR (Incluye suministro, transporte e instalación de aparato, materiales y accesorios de fijación y todo lo demás necesario para su correcta ejecución y funcionamiento)</v>
          </cell>
          <cell r="C304" t="str">
            <v>UN</v>
          </cell>
          <cell r="D304">
            <v>7</v>
          </cell>
        </row>
        <row r="305">
          <cell r="A305" t="str">
            <v>16.2.2</v>
          </cell>
          <cell r="B305" t="str">
            <v>DISPENSADOR DE PAPEL REF 83400 FAMILIA O SIMILAR (Incluye suministro, transporte e instalación de aparato, materiales y accesorios de fijación y todo lo demás necesario para su correcta ejecución y funcionamiento)</v>
          </cell>
          <cell r="C305" t="str">
            <v>UN</v>
          </cell>
          <cell r="D305">
            <v>7</v>
          </cell>
          <cell r="E305">
            <v>1670000</v>
          </cell>
        </row>
        <row r="306">
          <cell r="A306" t="str">
            <v>16.2.3</v>
          </cell>
          <cell r="B306" t="str">
            <v>LLAVE MANGUERA (Incluye suministro, transporte e instalación de aparato, materiales y accesorios de fijación y todo lo demás necesario para su correcta ejecución y funcionamiento)</v>
          </cell>
          <cell r="C306" t="str">
            <v>UN</v>
          </cell>
          <cell r="D306">
            <v>18</v>
          </cell>
          <cell r="E306">
            <v>262000</v>
          </cell>
        </row>
        <row r="307">
          <cell r="A307" t="str">
            <v>16.2.4</v>
          </cell>
          <cell r="B307" t="str">
            <v>BARRAS DE APOYO DISCAPACITADOS (Incluye suministro, transporte e instalación de aparato, materiales y accesorios de fijación y todo lo demás necesario para su correcta ejecución y funcionamiento)</v>
          </cell>
          <cell r="C307" t="str">
            <v>UN</v>
          </cell>
        </row>
        <row r="308">
          <cell r="A308" t="str">
            <v>16.2.5</v>
          </cell>
          <cell r="B308" t="str">
            <v>CONJUNTO DUCHA-REGISTRO SENCILLA (Incluye suministro, transporte e instalación de aparato, materiales y accesorios de fijación y todo lo demás necesario para su correcta ejecución y funcionamiento)</v>
          </cell>
          <cell r="C308" t="str">
            <v>UN</v>
          </cell>
        </row>
        <row r="309">
          <cell r="A309" t="str">
            <v>16.2.6</v>
          </cell>
          <cell r="B309" t="str">
            <v>REJILLA CON SOSCO 3" (Incluye suministro, transporte e instalación de aparato, materiales y accesorios de fijación y todo lo demás necesario para su correcta ejecución y funcionamiento)</v>
          </cell>
          <cell r="C309" t="str">
            <v>UN</v>
          </cell>
          <cell r="D309">
            <v>640</v>
          </cell>
        </row>
        <row r="310">
          <cell r="A310" t="str">
            <v>16.2.7</v>
          </cell>
          <cell r="B310" t="str">
            <v>TAPA REGISTRO PVC 20X20 (Incluye suministro, transporte e instalación de aparato, materiales y accesorios de fijación y todo lo demás necesario para su correcta ejecución y funcionamiento)</v>
          </cell>
          <cell r="C310" t="str">
            <v>UN</v>
          </cell>
          <cell r="D310">
            <v>829.47</v>
          </cell>
        </row>
        <row r="311">
          <cell r="A311" t="str">
            <v>16.2.8</v>
          </cell>
          <cell r="B311" t="str">
            <v>VÁLVULA POZUELO LAVADERO (Incluye suministro, transporte e instalación de aparato, materiales y accesorios de fijación y todo lo demás necesario para su correcta ejecución y funcionamiento)</v>
          </cell>
          <cell r="C311" t="str">
            <v>UN</v>
          </cell>
          <cell r="D311">
            <v>498.84</v>
          </cell>
        </row>
        <row r="312">
          <cell r="A312" t="str">
            <v>18.1.4</v>
          </cell>
          <cell r="B312" t="str">
            <v>ESTUCO (Incluye suministro e instalación de estuco, dilataciones, ranuras y filetes, y todo lo requerido para la correcta ejecución y recibo a satisfacción)</v>
          </cell>
          <cell r="C312" t="str">
            <v>M2</v>
          </cell>
        </row>
        <row r="313">
          <cell r="A313" t="str">
            <v>16.3</v>
          </cell>
          <cell r="B313" t="str">
            <v>GRIFERIAS</v>
          </cell>
          <cell r="C313" t="str">
            <v>ML</v>
          </cell>
          <cell r="D313">
            <v>38</v>
          </cell>
        </row>
        <row r="314">
          <cell r="A314" t="str">
            <v>16.3.1</v>
          </cell>
          <cell r="B314" t="str">
            <v>GRIFERIA MONOCONTROL KORAL Ref: KR1100001 GRIVAL O SIMILAR (Incluye suministro, transporte e instalación de la griferia, materiales y accesorios de fijación y todo lo demás necesario para su correcta ejecución y funcionamiento)</v>
          </cell>
          <cell r="C314" t="str">
            <v>UN</v>
          </cell>
        </row>
        <row r="315">
          <cell r="A315" t="str">
            <v>16.3.2</v>
          </cell>
          <cell r="B315" t="str">
            <v>FLUXOMETRO SANITARIO EXPUESTO DE PALANCA SLOAN (Incluye suministro, transporte e instalación de la griferia, materiales y accesorios de fijación y todo lo demás necesario para su correcta ejecución y funcionamiento)</v>
          </cell>
          <cell r="C315" t="str">
            <v>UN</v>
          </cell>
        </row>
        <row r="316">
          <cell r="A316" t="str">
            <v>16.3.3</v>
          </cell>
          <cell r="B316" t="str">
            <v>FLUXOMETRO ORINAL EXPUESTO DE PALANCA SLOAN (Incluye suministro, transporte e instalación de la griferia, materiales y accesorios de fijación y todo lo demás necesario para su correcta ejecución y funcionamiento)</v>
          </cell>
          <cell r="C316" t="str">
            <v>UN</v>
          </cell>
        </row>
        <row r="317">
          <cell r="A317" t="str">
            <v>17</v>
          </cell>
          <cell r="B317" t="str">
            <v>CIELO RASOS Y DIVISONES</v>
          </cell>
        </row>
        <row r="318">
          <cell r="A318" t="str">
            <v>17.1</v>
          </cell>
          <cell r="B318" t="str">
            <v>CIELOS RASOS</v>
          </cell>
          <cell r="C318" t="str">
            <v>M2</v>
          </cell>
          <cell r="D318">
            <v>5.04</v>
          </cell>
        </row>
        <row r="319">
          <cell r="A319" t="str">
            <v>17.1.1</v>
          </cell>
          <cell r="B319" t="str">
            <v>CIELOS RASOS EN DRY WALL LAMINA YESO 1/2" (Incluye suministro, transporte e instalación de estructura, equipo para trabajos en altura, materiales y accesorios de fijación, laminas, masilla, vinilo y todo lo demás necesario para su correcta ejecución y funcionamiento)</v>
          </cell>
          <cell r="C319" t="str">
            <v>M2</v>
          </cell>
          <cell r="D319">
            <v>721.76</v>
          </cell>
        </row>
        <row r="320">
          <cell r="A320" t="str">
            <v>17.2</v>
          </cell>
          <cell r="B320" t="str">
            <v>DIVISIONES Y OTROS</v>
          </cell>
        </row>
        <row r="321">
          <cell r="A321" t="str">
            <v>17.2.1</v>
          </cell>
          <cell r="B321" t="str">
            <v>DIVISIONES ORINALES EN ACERO INOXIDABLE AISI SAE 304 ELABORADA EN LÁMINAS CONFORMANDO PANELES DE TIPO SANDUCHE CON ESTRUCTURA INTERIOR EN POLÍMERO INYECTADO DE ALTA DENSIDAD Y TUBERÍA CUADRADA DE 1" GALVANIZADA. LOS PANELES SON TOTALMENTE LISOS EN ACABADO SATINADO EXTERNO # 4 Y POSEE HERRAJES ELABORADOS EN ACERO INOXIDABLE TIPO AISI SAE 304. REF: SOCODA CANTILIEVER O SIMILAR (incluye suministro de 1 divison de orinal 0.96X0.56. Accesorios de fijación e instalación, y todo lo requerido para la correcta ejecución y recibo a satisfacción)</v>
          </cell>
          <cell r="C321" t="str">
            <v>UN</v>
          </cell>
          <cell r="D321">
            <v>18</v>
          </cell>
          <cell r="E321">
            <v>1670000</v>
          </cell>
        </row>
        <row r="322">
          <cell r="A322" t="str">
            <v>17.2.2</v>
          </cell>
          <cell r="B322" t="str">
            <v>DIVISIONES SANITARIAS EN ACERO INOXIDABLE AISI SAE 304 ELABORADA EN LÁMINAS CONFORMANDO PANELES DE TIPO SANDUCHE CON ESTRUCTURA INTERIOR EN POLÍMERO INYECTADO DE ALTA DENSIDAD Y TUBERÍA CUADRADA DE 1" GALVANIZADA. LOS PANELES SON TOTALMENTE LISOS EN ACABADO SATINADO EXTERNO # 4 REF: SOCODA CANTILIEVER O SIMILAR (incluye suministro de Puerta, Paral, Tabique y  C extrema. Accesorios de fijación e instalación, y todo lo requerido para la correcta ejecución y recibo a satisfacción)</v>
          </cell>
          <cell r="C322" t="str">
            <v>UN</v>
          </cell>
          <cell r="D322">
            <v>18</v>
          </cell>
          <cell r="E322">
            <v>262000</v>
          </cell>
        </row>
        <row r="323">
          <cell r="A323">
            <v>18</v>
          </cell>
          <cell r="B323" t="str">
            <v>PINTURA</v>
          </cell>
          <cell r="C323" t="str">
            <v>M2</v>
          </cell>
          <cell r="D323">
            <v>50.12</v>
          </cell>
        </row>
        <row r="324">
          <cell r="A324" t="str">
            <v>18.1</v>
          </cell>
          <cell r="B324" t="str">
            <v>SOBRE MAMPOSTERÍA</v>
          </cell>
          <cell r="C324" t="str">
            <v>ML</v>
          </cell>
          <cell r="D324">
            <v>17.920000000000002</v>
          </cell>
        </row>
        <row r="325">
          <cell r="A325" t="str">
            <v>18.1.1</v>
          </cell>
          <cell r="B325" t="str">
            <v>PINTURA A BASE DE AGUA PARA EXTERIORES TIPO 1 COLOR BLANCO (3 MANOS) KORASA O SIMILAR (Incluye suministro, accesorios, equipo para trabajo en alturas, dilataciones, ranuras y filetes, y todo lo requerido para la correcta ejecución y recibo a satisfacción)</v>
          </cell>
          <cell r="C325" t="str">
            <v>M2</v>
          </cell>
          <cell r="D325">
            <v>640</v>
          </cell>
        </row>
        <row r="326">
          <cell r="A326" t="str">
            <v>18.1.2</v>
          </cell>
          <cell r="B326" t="str">
            <v>PINTURA VINÍLICA TIPO 1 DE COLOR BLANCO PARA INTERIOR COLOR BLANCO (2 MANOS) VINITEX O SIMILAR (Incluye suministro, accesorios, dilataciones, ranuras y filetes, y todo lo requerido para la correcta ejecución y recibo a satisfacción)</v>
          </cell>
          <cell r="C326" t="str">
            <v>M2</v>
          </cell>
          <cell r="D326">
            <v>829.47</v>
          </cell>
        </row>
        <row r="327">
          <cell r="A327" t="str">
            <v>18.1.3</v>
          </cell>
          <cell r="B327" t="str">
            <v>PINTURA VINÍLICA ANTIBACTERIAL TIPO 1 DE COLOR BLANCO (2 MANOS) PINTUCO O SIMILAR (Incluye suministro, accesorios, equipo para trabajo en alturas, dilataciones, ranuras y filetes, y todo lo requerido para la correcta ejecución y recibo a satisfacción)</v>
          </cell>
          <cell r="C327" t="str">
            <v>M2</v>
          </cell>
          <cell r="D327">
            <v>498.84</v>
          </cell>
        </row>
        <row r="328">
          <cell r="A328" t="str">
            <v>18.1.4</v>
          </cell>
          <cell r="B328" t="str">
            <v>ESTUCO (Incluye suministro e instalación de estuco, dilataciones, ranuras y filetes, y todo lo requerido para la correcta ejecución y recibo a satisfacción)</v>
          </cell>
          <cell r="C328" t="str">
            <v>M2</v>
          </cell>
        </row>
        <row r="329">
          <cell r="A329" t="str">
            <v>18.1.5</v>
          </cell>
          <cell r="B329" t="str">
            <v>ANGULO ESQUINERO EN PVC 90° (Incluye suministro, adhesivos e instalación, y todo lo requerido para la correcta ejecución y recibo a satisfacción)</v>
          </cell>
          <cell r="C329" t="str">
            <v>ML</v>
          </cell>
          <cell r="D329">
            <v>38</v>
          </cell>
        </row>
        <row r="330">
          <cell r="A330" t="str">
            <v>18.1.6</v>
          </cell>
          <cell r="B330" t="str">
            <v>WIN ALUMINIO BLANCO (Incluye suministro, cortes, pegante, modulación, nivelación, boquilla, incluye dilataciones, ranuras y filetes, y todo lo requerido para la correcta ejecución y recibo a satisfacción)</v>
          </cell>
          <cell r="C330" t="str">
            <v>ML</v>
          </cell>
        </row>
        <row r="331">
          <cell r="A331" t="str">
            <v>18.1.7</v>
          </cell>
          <cell r="B331" t="str">
            <v>GRANIPLAST ESGRAFIADO REF: PINTUCO O SIMILAR (Incluye suministro, accesorios, equipo para trabajo en alturas, dilataciones, ranuras y filetes, y todo lo requerido para la correcta ejecución y recibo a satisfacción)</v>
          </cell>
          <cell r="C331" t="str">
            <v>M2</v>
          </cell>
        </row>
        <row r="332">
          <cell r="A332" t="str">
            <v>19</v>
          </cell>
          <cell r="B332" t="str">
            <v>CERRADURAS Y VIDRIOS</v>
          </cell>
        </row>
        <row r="333">
          <cell r="A333" t="str">
            <v>19.1</v>
          </cell>
          <cell r="B333" t="str">
            <v>VIDRIOS Y ESPEJOS</v>
          </cell>
        </row>
        <row r="334">
          <cell r="A334" t="str">
            <v>19.1.1</v>
          </cell>
          <cell r="B334" t="str">
            <v>ESPEJOS BISELADOS DE 4 MM (Incluye suministro, transporte e instalación de espejo, accesorios de fijación y todo lo demás necesario para correcta ejecución y funcionamiento)</v>
          </cell>
          <cell r="C334" t="str">
            <v>M2</v>
          </cell>
          <cell r="D334">
            <v>5.04</v>
          </cell>
        </row>
        <row r="335">
          <cell r="A335" t="str">
            <v>19.2</v>
          </cell>
          <cell r="B335" t="str">
            <v>PUERTAS EN VIDRIO TEMPLADO</v>
          </cell>
        </row>
        <row r="336">
          <cell r="A336" t="str">
            <v>20</v>
          </cell>
          <cell r="B336" t="str">
            <v>OBRAS EXTERIORES</v>
          </cell>
        </row>
        <row r="337">
          <cell r="A337" t="str">
            <v>20.1</v>
          </cell>
          <cell r="B337" t="str">
            <v>ZONAS DURAS Y ELEMENTOS FUNDIDOS EN SITIO</v>
          </cell>
        </row>
        <row r="338">
          <cell r="A338" t="str">
            <v>20.1.1</v>
          </cell>
          <cell r="B338" t="str">
            <v>ADOQUÍN RECTANGULAR CONCRETO 6*10*20 DECOBLOCK O SIMILAR (Incluye suministro, transporte e instalación de adoquín, base en arena 5cm, emboquillado y todo lo requerido para la correcta ejecución y recibo a satisfacción)</v>
          </cell>
          <cell r="C338" t="str">
            <v>M2</v>
          </cell>
          <cell r="D338">
            <v>42.41</v>
          </cell>
        </row>
        <row r="339">
          <cell r="A339" t="str">
            <v>20.1.2</v>
          </cell>
          <cell r="B339" t="str">
            <v>ADOQUÍN RECTANGULAR ARCILLA 6*10*20 DECOBLOCK O SIMILAR (Incluye suministro, transporte e instalación de adoquín, base en arena 5cm, emboquillado y todo lo requerido para la correcta ejecución y recibo a satisfacción)</v>
          </cell>
          <cell r="C339" t="str">
            <v>M2</v>
          </cell>
          <cell r="D339">
            <v>50.12</v>
          </cell>
        </row>
        <row r="340">
          <cell r="A340" t="str">
            <v>20.1.3</v>
          </cell>
          <cell r="B340" t="str">
            <v>BORDILLO DE 8 X15 CM FUNDIDO EN CONCRETO CORRIENTE 2500 PSI (Incluye suministro, transporte e instalación de concreto 2500PSI, refuerzo, MC 1:3 y todo lo requerido para la correcta ejecución y recibo a satisfacción)</v>
          </cell>
          <cell r="C340" t="str">
            <v>ML</v>
          </cell>
          <cell r="D340">
            <v>17.920000000000002</v>
          </cell>
        </row>
        <row r="341">
          <cell r="A341" t="str">
            <v>20.1.4</v>
          </cell>
          <cell r="B341" t="str">
            <v>JARDINERA PERIMETRAL EN CONCRETO FUNDIDA EN SITIO DE H=40cm Y E=10cm (Incluye suministro, transporte e instalación de concreto 2500PSI, refuerzo, MC 1:3 y todo lo requerido para la correcta ejecución y recibo a satisfacción)</v>
          </cell>
          <cell r="C341" t="str">
            <v>ML</v>
          </cell>
          <cell r="D341">
            <v>10.61</v>
          </cell>
        </row>
        <row r="342">
          <cell r="A342" t="str">
            <v>20.2</v>
          </cell>
          <cell r="B342" t="str">
            <v>ZONAS VERDES</v>
          </cell>
        </row>
        <row r="343">
          <cell r="A343" t="str">
            <v>20.2.1</v>
          </cell>
          <cell r="B343" t="str">
            <v>EMPRADIZACIÓN EN GRAMA KIKUYO (Incluye suministro, transporte e instalación de cesped tipo kikuyo, tierra negra e=15cm, estacas y todo lo requerido para la correcta ejecución y recibo a satisfacción)</v>
          </cell>
          <cell r="C343" t="str">
            <v>M2</v>
          </cell>
          <cell r="D343">
            <v>21.67</v>
          </cell>
        </row>
      </sheetData>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6.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7.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8.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9.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40.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41.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42.v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43.v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vmlDrawing" Target="../drawings/vmlDrawing44.v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vmlDrawing" Target="../drawings/vmlDrawing45.v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vmlDrawing" Target="../drawings/vmlDrawing46.v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vmlDrawing" Target="../drawings/vmlDrawing47.v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vmlDrawing" Target="../drawings/vmlDrawing48.v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vmlDrawing" Target="../drawings/vmlDrawing49.v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vmlDrawing" Target="../drawings/vmlDrawing50.v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vmlDrawing" Target="../drawings/vmlDrawing51.v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vmlDrawing" Target="../drawings/vmlDrawing52.v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vmlDrawing" Target="../drawings/vmlDrawing53.v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vmlDrawing" Target="../drawings/vmlDrawing54.v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vmlDrawing" Target="../drawings/vmlDrawing55.v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vmlDrawing" Target="../drawings/vmlDrawing56.v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vmlDrawing" Target="../drawings/vmlDrawing57.v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vmlDrawing" Target="../drawings/vmlDrawing58.v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vmlDrawing" Target="../drawings/vmlDrawing59.v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vmlDrawing" Target="../drawings/vmlDrawing60.v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vmlDrawing" Target="../drawings/vmlDrawing61.v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vmlDrawing" Target="../drawings/vmlDrawing62.v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vmlDrawing" Target="../drawings/vmlDrawing63.v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vmlDrawing" Target="../drawings/vmlDrawing64.v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vmlDrawing" Target="../drawings/vmlDrawing65.v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vmlDrawing" Target="../drawings/vmlDrawing66.v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vmlDrawing" Target="../drawings/vmlDrawing67.v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2" Type="http://schemas.openxmlformats.org/officeDocument/2006/relationships/vmlDrawing" Target="../drawings/vmlDrawing68.vml"/><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2" Type="http://schemas.openxmlformats.org/officeDocument/2006/relationships/vmlDrawing" Target="../drawings/vmlDrawing69.v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2" Type="http://schemas.openxmlformats.org/officeDocument/2006/relationships/vmlDrawing" Target="../drawings/vmlDrawing70.vml"/><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2" Type="http://schemas.openxmlformats.org/officeDocument/2006/relationships/vmlDrawing" Target="../drawings/vmlDrawing71.vml"/><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2" Type="http://schemas.openxmlformats.org/officeDocument/2006/relationships/vmlDrawing" Target="../drawings/vmlDrawing72.vml"/><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2" Type="http://schemas.openxmlformats.org/officeDocument/2006/relationships/vmlDrawing" Target="../drawings/vmlDrawing73.vml"/><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2" Type="http://schemas.openxmlformats.org/officeDocument/2006/relationships/vmlDrawing" Target="../drawings/vmlDrawing74.vml"/><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2" Type="http://schemas.openxmlformats.org/officeDocument/2006/relationships/vmlDrawing" Target="../drawings/vmlDrawing75.vml"/><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2" Type="http://schemas.openxmlformats.org/officeDocument/2006/relationships/vmlDrawing" Target="../drawings/vmlDrawing76.vml"/><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2" Type="http://schemas.openxmlformats.org/officeDocument/2006/relationships/vmlDrawing" Target="../drawings/vmlDrawing77.vml"/><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2" Type="http://schemas.openxmlformats.org/officeDocument/2006/relationships/vmlDrawing" Target="../drawings/vmlDrawing78.vml"/><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2" Type="http://schemas.openxmlformats.org/officeDocument/2006/relationships/vmlDrawing" Target="../drawings/vmlDrawing79.vml"/><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2" Type="http://schemas.openxmlformats.org/officeDocument/2006/relationships/vmlDrawing" Target="../drawings/vmlDrawing80.vml"/><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2" Type="http://schemas.openxmlformats.org/officeDocument/2006/relationships/vmlDrawing" Target="../drawings/vmlDrawing81.vml"/><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2" Type="http://schemas.openxmlformats.org/officeDocument/2006/relationships/vmlDrawing" Target="../drawings/vmlDrawing82.vml"/><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2" Type="http://schemas.openxmlformats.org/officeDocument/2006/relationships/vmlDrawing" Target="../drawings/vmlDrawing83.vml"/><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2" Type="http://schemas.openxmlformats.org/officeDocument/2006/relationships/vmlDrawing" Target="../drawings/vmlDrawing84.vml"/><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2" Type="http://schemas.openxmlformats.org/officeDocument/2006/relationships/vmlDrawing" Target="../drawings/vmlDrawing85.vml"/><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2" Type="http://schemas.openxmlformats.org/officeDocument/2006/relationships/vmlDrawing" Target="../drawings/vmlDrawing86.vml"/><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2" Type="http://schemas.openxmlformats.org/officeDocument/2006/relationships/vmlDrawing" Target="../drawings/vmlDrawing87.vml"/><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2" Type="http://schemas.openxmlformats.org/officeDocument/2006/relationships/vmlDrawing" Target="../drawings/vmlDrawing88.vml"/><Relationship Id="rId1" Type="http://schemas.openxmlformats.org/officeDocument/2006/relationships/printerSettings" Target="../printerSettings/printerSettings8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E3173-C030-49C4-A283-2B0E29CB6DCE}">
  <dimension ref="A1:J119"/>
  <sheetViews>
    <sheetView view="pageBreakPreview" topLeftCell="A18" zoomScaleNormal="100" zoomScaleSheetLayoutView="100" workbookViewId="0">
      <selection activeCell="D11" sqref="D11"/>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3"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c r="D3" s="117" t="s">
        <v>222</v>
      </c>
      <c r="E3" s="118"/>
      <c r="F3" s="118"/>
      <c r="G3" s="118"/>
      <c r="H3" s="119"/>
    </row>
    <row r="4" spans="1:8" ht="21.6" thickBot="1" x14ac:dyDescent="0.35">
      <c r="B4" s="23" t="s">
        <v>2</v>
      </c>
      <c r="C4" s="22" t="s">
        <v>40</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3" t="s">
        <v>186</v>
      </c>
      <c r="C8" s="113"/>
      <c r="D8" s="86" t="s">
        <v>187</v>
      </c>
      <c r="E8" s="87">
        <v>6000</v>
      </c>
      <c r="F8" s="88">
        <v>1</v>
      </c>
      <c r="G8" s="89">
        <f t="shared" ref="G8:G9" si="0">+F8*E8</f>
        <v>6000</v>
      </c>
      <c r="H8" s="65"/>
    </row>
    <row r="9" spans="1:8" ht="15" customHeight="1" x14ac:dyDescent="0.3">
      <c r="B9" s="113" t="s">
        <v>221</v>
      </c>
      <c r="C9" s="113"/>
      <c r="D9" s="86" t="s">
        <v>216</v>
      </c>
      <c r="E9" s="87">
        <v>120000</v>
      </c>
      <c r="F9" s="88">
        <v>0.13</v>
      </c>
      <c r="G9" s="89">
        <f t="shared" si="0"/>
        <v>15600</v>
      </c>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21600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13" t="s">
        <v>232</v>
      </c>
      <c r="C17" s="113"/>
      <c r="D17" s="86" t="s">
        <v>40</v>
      </c>
      <c r="E17" s="87">
        <v>200000</v>
      </c>
      <c r="F17" s="88">
        <v>0.56000000000000005</v>
      </c>
      <c r="G17" s="89">
        <f>+F17*E17</f>
        <v>112000.00000000001</v>
      </c>
      <c r="H17" s="65"/>
    </row>
    <row r="18" spans="2:8" ht="15" customHeight="1" x14ac:dyDescent="0.3">
      <c r="B18" s="111" t="s">
        <v>223</v>
      </c>
      <c r="C18" s="112"/>
      <c r="D18" s="86" t="s">
        <v>46</v>
      </c>
      <c r="E18" s="87">
        <v>650</v>
      </c>
      <c r="F18" s="87">
        <v>350</v>
      </c>
      <c r="G18" s="89">
        <f t="shared" ref="G18" si="1">+F18*E18</f>
        <v>227500</v>
      </c>
      <c r="H18" s="65"/>
    </row>
    <row r="19" spans="2:8" ht="15" customHeight="1" x14ac:dyDescent="0.3">
      <c r="B19" s="111" t="s">
        <v>224</v>
      </c>
      <c r="C19" s="112"/>
      <c r="D19" s="86" t="s">
        <v>225</v>
      </c>
      <c r="E19" s="87">
        <v>25</v>
      </c>
      <c r="F19" s="87">
        <v>180</v>
      </c>
      <c r="G19" s="89">
        <f>+F19*E19</f>
        <v>4500</v>
      </c>
      <c r="H19" s="65"/>
    </row>
    <row r="20" spans="2:8" ht="15" customHeight="1" x14ac:dyDescent="0.3">
      <c r="B20" s="111" t="s">
        <v>226</v>
      </c>
      <c r="C20" s="112"/>
      <c r="D20" s="86" t="s">
        <v>40</v>
      </c>
      <c r="E20" s="87">
        <v>85000</v>
      </c>
      <c r="F20" s="88">
        <v>0.84</v>
      </c>
      <c r="G20" s="89">
        <f>+F20*E20</f>
        <v>71400</v>
      </c>
      <c r="H20" s="65"/>
    </row>
    <row r="21" spans="2:8" ht="15" customHeight="1" x14ac:dyDescent="0.3">
      <c r="B21" s="111" t="s">
        <v>227</v>
      </c>
      <c r="C21" s="112"/>
      <c r="D21" s="86" t="s">
        <v>46</v>
      </c>
      <c r="E21" s="87">
        <v>17695</v>
      </c>
      <c r="F21" s="88">
        <v>14</v>
      </c>
      <c r="G21" s="89">
        <f t="shared" ref="G21" si="2">+F21*E21</f>
        <v>247730</v>
      </c>
      <c r="H21" s="65"/>
    </row>
    <row r="22" spans="2:8" ht="15" customHeight="1" thickBot="1" x14ac:dyDescent="0.35">
      <c r="B22" s="45"/>
      <c r="C22" s="67"/>
      <c r="D22" s="66" t="s">
        <v>17</v>
      </c>
      <c r="E22" s="42" t="s">
        <v>17</v>
      </c>
      <c r="F22" s="41"/>
      <c r="G22" s="40" t="str">
        <f t="shared" ref="G22" si="3">IF(B22&lt;&gt;"",E22*F22,"")</f>
        <v/>
      </c>
      <c r="H22" s="65"/>
    </row>
    <row r="23" spans="2:8" ht="15" customHeight="1" thickBot="1" x14ac:dyDescent="0.35">
      <c r="B23" s="34"/>
      <c r="D23" s="37"/>
      <c r="E23" s="37"/>
      <c r="G23" s="39" t="s">
        <v>9</v>
      </c>
      <c r="H23" s="38">
        <f>SUM(G17:G22)</f>
        <v>663130</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x14ac:dyDescent="0.3">
      <c r="B26" s="17"/>
      <c r="C26" s="8"/>
      <c r="D26" s="9" t="s">
        <v>17</v>
      </c>
      <c r="E26" s="10" t="s">
        <v>17</v>
      </c>
      <c r="F26" s="11" t="s">
        <v>17</v>
      </c>
      <c r="G26" s="12" t="str">
        <f>IF(B26&lt;&gt;"",E26*F26,"")</f>
        <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228</v>
      </c>
      <c r="C33" s="113"/>
      <c r="D33" s="13" t="s">
        <v>189</v>
      </c>
      <c r="E33" s="90">
        <v>660000</v>
      </c>
      <c r="F33" s="5">
        <v>0.14000000000000001</v>
      </c>
      <c r="G33" s="6">
        <f>+F33*E33</f>
        <v>92400.000000000015</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92400.000000000015</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777130</v>
      </c>
      <c r="J40" s="24">
        <v>140000</v>
      </c>
    </row>
    <row r="41" spans="2:10" ht="15" customHeight="1" thickBot="1" x14ac:dyDescent="0.35">
      <c r="B41" s="32"/>
      <c r="E41" s="83" t="s">
        <v>0</v>
      </c>
      <c r="F41" s="83" t="s">
        <v>0</v>
      </c>
      <c r="G41" s="83"/>
      <c r="H41" s="31">
        <f>ROUNDUP(H40,0)-H40</f>
        <v>0</v>
      </c>
      <c r="J41" s="37">
        <f>+J40-H40</f>
        <v>-637130</v>
      </c>
    </row>
    <row r="42" spans="2:10" ht="18.75" customHeight="1" thickBot="1" x14ac:dyDescent="0.35">
      <c r="B42" s="30"/>
      <c r="C42" s="29"/>
      <c r="D42" s="29"/>
      <c r="E42" s="84" t="s">
        <v>16</v>
      </c>
      <c r="F42" s="84"/>
      <c r="G42" s="85"/>
      <c r="H42" s="28">
        <f>H40+H41</f>
        <v>777130</v>
      </c>
      <c r="J42" s="91">
        <f>+J41/E33</f>
        <v>-0.9653484848484849</v>
      </c>
    </row>
    <row r="43" spans="2:10" ht="15" thickTop="1" x14ac:dyDescent="0.3"/>
    <row r="47" spans="2:10" x14ac:dyDescent="0.3">
      <c r="D47" s="24">
        <v>2</v>
      </c>
      <c r="E47" s="25">
        <v>330000</v>
      </c>
    </row>
    <row r="48" spans="2:10" x14ac:dyDescent="0.3">
      <c r="D48" s="24">
        <v>4</v>
      </c>
    </row>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10">
    <mergeCell ref="B19:C19"/>
    <mergeCell ref="B20:C20"/>
    <mergeCell ref="B21:C21"/>
    <mergeCell ref="B33:C33"/>
    <mergeCell ref="B2:H2"/>
    <mergeCell ref="D3:H4"/>
    <mergeCell ref="B8:C8"/>
    <mergeCell ref="B9:C9"/>
    <mergeCell ref="B17:C17"/>
    <mergeCell ref="B18:C18"/>
  </mergeCells>
  <dataValidations disablePrompts="1" count="1">
    <dataValidation type="list" allowBlank="1" showInputMessage="1" showErrorMessage="1" sqref="B26:B28 B10:B13 B34:B36" xr:uid="{E998EF4A-0AC3-48F0-8E76-AD4760C2046A}">
      <formula1>#REF!</formula1>
    </dataValidation>
  </dataValidations>
  <printOptions horizontalCentered="1"/>
  <pageMargins left="0.78740157480314965" right="0.39370078740157483" top="1.5748031496062993" bottom="0.78740157480314965" header="0.19685039370078741" footer="0.19685039370078741"/>
  <pageSetup paperSize="196" scale="55" orientation="portrait" horizontalDpi="300" verticalDpi="300" r:id="rId1"/>
  <headerFooter>
    <oddFooter>&amp;R&amp;P</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01DE9-8031-493D-A128-E17F908CF9EA}">
  <sheetPr>
    <pageSetUpPr fitToPage="1"/>
  </sheetPr>
  <dimension ref="A1:J119"/>
  <sheetViews>
    <sheetView view="pageBreakPreview" topLeftCell="A25" zoomScale="70" zoomScaleNormal="100" zoomScaleSheetLayoutView="70" workbookViewId="0">
      <selection activeCell="D3" sqref="D3:H4"/>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2"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c r="D3" s="117" t="s">
        <v>248</v>
      </c>
      <c r="E3" s="118"/>
      <c r="F3" s="118"/>
      <c r="G3" s="118"/>
      <c r="H3" s="119"/>
    </row>
    <row r="4" spans="1:8" ht="21.6" thickBot="1" x14ac:dyDescent="0.35">
      <c r="B4" s="23" t="s">
        <v>2</v>
      </c>
      <c r="C4" s="22" t="s">
        <v>40</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3" t="s">
        <v>186</v>
      </c>
      <c r="C8" s="113"/>
      <c r="D8" s="86" t="s">
        <v>187</v>
      </c>
      <c r="E8" s="87">
        <v>6000</v>
      </c>
      <c r="F8" s="88">
        <v>1</v>
      </c>
      <c r="G8" s="89">
        <f t="shared" ref="G8:G9" si="0">+F8*E8</f>
        <v>6000</v>
      </c>
      <c r="H8" s="65"/>
    </row>
    <row r="9" spans="1:8" ht="15" customHeight="1" x14ac:dyDescent="0.3">
      <c r="B9" s="113" t="s">
        <v>221</v>
      </c>
      <c r="C9" s="113"/>
      <c r="D9" s="86" t="s">
        <v>216</v>
      </c>
      <c r="E9" s="87">
        <v>120000</v>
      </c>
      <c r="F9" s="88">
        <v>0.13</v>
      </c>
      <c r="G9" s="89">
        <f t="shared" si="0"/>
        <v>15600</v>
      </c>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21600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13" t="s">
        <v>232</v>
      </c>
      <c r="C17" s="113"/>
      <c r="D17" s="86" t="s">
        <v>40</v>
      </c>
      <c r="E17" s="87">
        <v>200000</v>
      </c>
      <c r="F17" s="88">
        <v>0.56000000000000005</v>
      </c>
      <c r="G17" s="89">
        <f>+F17*E17</f>
        <v>112000.00000000001</v>
      </c>
      <c r="H17" s="65"/>
    </row>
    <row r="18" spans="2:8" ht="15" customHeight="1" x14ac:dyDescent="0.3">
      <c r="B18" s="111" t="s">
        <v>223</v>
      </c>
      <c r="C18" s="112"/>
      <c r="D18" s="86" t="s">
        <v>46</v>
      </c>
      <c r="E18" s="87">
        <v>650</v>
      </c>
      <c r="F18" s="87">
        <v>350</v>
      </c>
      <c r="G18" s="89">
        <f t="shared" ref="G18" si="1">+F18*E18</f>
        <v>227500</v>
      </c>
      <c r="H18" s="65"/>
    </row>
    <row r="19" spans="2:8" ht="15" customHeight="1" x14ac:dyDescent="0.3">
      <c r="B19" s="111" t="s">
        <v>224</v>
      </c>
      <c r="C19" s="112"/>
      <c r="D19" s="86" t="s">
        <v>225</v>
      </c>
      <c r="E19" s="87">
        <v>25</v>
      </c>
      <c r="F19" s="87">
        <v>180</v>
      </c>
      <c r="G19" s="89">
        <f>+F19*E19</f>
        <v>4500</v>
      </c>
      <c r="H19" s="65"/>
    </row>
    <row r="20" spans="2:8" ht="15" customHeight="1" x14ac:dyDescent="0.3">
      <c r="B20" s="111" t="s">
        <v>226</v>
      </c>
      <c r="C20" s="112"/>
      <c r="D20" s="86" t="s">
        <v>40</v>
      </c>
      <c r="E20" s="87">
        <v>85000</v>
      </c>
      <c r="F20" s="88">
        <v>0.84</v>
      </c>
      <c r="G20" s="89">
        <f>+F20*E20</f>
        <v>71400</v>
      </c>
      <c r="H20" s="65"/>
    </row>
    <row r="21" spans="2:8" ht="15" customHeight="1" x14ac:dyDescent="0.3">
      <c r="B21" s="111"/>
      <c r="C21" s="112"/>
      <c r="D21" s="86"/>
      <c r="E21" s="87"/>
      <c r="F21" s="88"/>
      <c r="G21" s="89"/>
      <c r="H21" s="65"/>
    </row>
    <row r="22" spans="2:8" ht="15" customHeight="1" thickBot="1" x14ac:dyDescent="0.35">
      <c r="B22" s="45"/>
      <c r="C22" s="67"/>
      <c r="D22" s="66" t="s">
        <v>17</v>
      </c>
      <c r="E22" s="42" t="s">
        <v>17</v>
      </c>
      <c r="F22" s="41"/>
      <c r="G22" s="40" t="str">
        <f t="shared" ref="G22" si="2">IF(B22&lt;&gt;"",E22*F22,"")</f>
        <v/>
      </c>
      <c r="H22" s="65"/>
    </row>
    <row r="23" spans="2:8" ht="15" customHeight="1" thickBot="1" x14ac:dyDescent="0.35">
      <c r="B23" s="34"/>
      <c r="D23" s="37"/>
      <c r="E23" s="37"/>
      <c r="G23" s="39" t="s">
        <v>9</v>
      </c>
      <c r="H23" s="38">
        <f>SUM(G17:G22)</f>
        <v>415400</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x14ac:dyDescent="0.3">
      <c r="B26" s="17"/>
      <c r="C26" s="8"/>
      <c r="D26" s="9" t="s">
        <v>17</v>
      </c>
      <c r="E26" s="10" t="s">
        <v>17</v>
      </c>
      <c r="F26" s="11" t="s">
        <v>17</v>
      </c>
      <c r="G26" s="12" t="str">
        <f>IF(B26&lt;&gt;"",E26*F26,"")</f>
        <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228</v>
      </c>
      <c r="C33" s="113"/>
      <c r="D33" s="13" t="s">
        <v>189</v>
      </c>
      <c r="E33" s="90">
        <v>660000</v>
      </c>
      <c r="F33" s="5">
        <v>0.12</v>
      </c>
      <c r="G33" s="6">
        <f>+F33*E33</f>
        <v>79200</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79200</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516200</v>
      </c>
      <c r="J40" s="24">
        <v>140000</v>
      </c>
    </row>
    <row r="41" spans="2:10" ht="15" customHeight="1" thickBot="1" x14ac:dyDescent="0.35">
      <c r="B41" s="32"/>
      <c r="E41" s="83" t="s">
        <v>0</v>
      </c>
      <c r="F41" s="83" t="s">
        <v>0</v>
      </c>
      <c r="G41" s="83"/>
      <c r="H41" s="31">
        <f>ROUNDUP(H40,0)-H40</f>
        <v>0</v>
      </c>
      <c r="J41" s="37">
        <f>+J40-H40</f>
        <v>-376200</v>
      </c>
    </row>
    <row r="42" spans="2:10" ht="18.75" customHeight="1" thickBot="1" x14ac:dyDescent="0.35">
      <c r="B42" s="30"/>
      <c r="C42" s="29"/>
      <c r="D42" s="29"/>
      <c r="E42" s="84" t="s">
        <v>16</v>
      </c>
      <c r="F42" s="84"/>
      <c r="G42" s="85"/>
      <c r="H42" s="28">
        <f>H40+H41</f>
        <v>516200</v>
      </c>
      <c r="J42" s="91">
        <f>+J41/E33</f>
        <v>-0.56999999999999995</v>
      </c>
    </row>
    <row r="43" spans="2:10" ht="15" thickTop="1" x14ac:dyDescent="0.3"/>
    <row r="47" spans="2:10" x14ac:dyDescent="0.3">
      <c r="D47" s="24">
        <v>2</v>
      </c>
      <c r="E47" s="25">
        <v>330000</v>
      </c>
    </row>
    <row r="48" spans="2:10" x14ac:dyDescent="0.3">
      <c r="D48" s="24">
        <v>4</v>
      </c>
    </row>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10">
    <mergeCell ref="B19:C19"/>
    <mergeCell ref="B20:C20"/>
    <mergeCell ref="B21:C21"/>
    <mergeCell ref="B33:C33"/>
    <mergeCell ref="B2:H2"/>
    <mergeCell ref="D3:H4"/>
    <mergeCell ref="B8:C8"/>
    <mergeCell ref="B9:C9"/>
    <mergeCell ref="B17:C17"/>
    <mergeCell ref="B18:C18"/>
  </mergeCells>
  <dataValidations count="1">
    <dataValidation type="list" allowBlank="1" showInputMessage="1" showErrorMessage="1" sqref="B26:B28 B10:B13 B34:B36" xr:uid="{F3E58A44-248A-4C86-A6D0-22D7395371FF}">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04C67F-E15E-4777-BF4F-253800DF061D}">
  <sheetPr>
    <pageSetUpPr fitToPage="1"/>
  </sheetPr>
  <dimension ref="A1:J119"/>
  <sheetViews>
    <sheetView view="pageBreakPreview" zoomScale="70" zoomScaleNormal="100" zoomScaleSheetLayoutView="70" workbookViewId="0">
      <selection activeCell="D3" sqref="D3:H4"/>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2"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c r="D3" s="117" t="s">
        <v>289</v>
      </c>
      <c r="E3" s="118"/>
      <c r="F3" s="118"/>
      <c r="G3" s="118"/>
      <c r="H3" s="119"/>
    </row>
    <row r="4" spans="1:8" ht="21.6" thickBot="1" x14ac:dyDescent="0.35">
      <c r="B4" s="23" t="s">
        <v>2</v>
      </c>
      <c r="C4" s="22" t="s">
        <v>40</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3" t="s">
        <v>186</v>
      </c>
      <c r="C8" s="113"/>
      <c r="D8" s="86" t="s">
        <v>187</v>
      </c>
      <c r="E8" s="87">
        <v>6000</v>
      </c>
      <c r="F8" s="88">
        <v>1</v>
      </c>
      <c r="G8" s="89">
        <f t="shared" ref="G8" si="0">+F8*E8</f>
        <v>6000</v>
      </c>
      <c r="H8" s="65"/>
    </row>
    <row r="9" spans="1:8" ht="15" customHeight="1" x14ac:dyDescent="0.3">
      <c r="B9" s="113"/>
      <c r="C9" s="113"/>
      <c r="D9" s="86"/>
      <c r="E9" s="87"/>
      <c r="F9" s="88"/>
      <c r="G9" s="89"/>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6000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13" t="s">
        <v>258</v>
      </c>
      <c r="C17" s="113"/>
      <c r="D17" s="86" t="s">
        <v>40</v>
      </c>
      <c r="E17" s="87">
        <v>160000</v>
      </c>
      <c r="F17" s="88">
        <v>0.4</v>
      </c>
      <c r="G17" s="89">
        <f>+F17*E17</f>
        <v>64000</v>
      </c>
      <c r="H17" s="65"/>
    </row>
    <row r="18" spans="2:8" ht="15" customHeight="1" x14ac:dyDescent="0.3">
      <c r="B18" s="111" t="s">
        <v>223</v>
      </c>
      <c r="C18" s="112"/>
      <c r="D18" s="86" t="s">
        <v>46</v>
      </c>
      <c r="E18" s="87">
        <v>650</v>
      </c>
      <c r="F18" s="87">
        <v>160</v>
      </c>
      <c r="G18" s="89">
        <f t="shared" ref="G18" si="1">+F18*E18</f>
        <v>104000</v>
      </c>
      <c r="H18" s="65"/>
    </row>
    <row r="19" spans="2:8" ht="15" customHeight="1" x14ac:dyDescent="0.3">
      <c r="B19" s="111" t="s">
        <v>224</v>
      </c>
      <c r="C19" s="112"/>
      <c r="D19" s="86" t="s">
        <v>225</v>
      </c>
      <c r="E19" s="87">
        <v>25</v>
      </c>
      <c r="F19" s="87">
        <v>148</v>
      </c>
      <c r="G19" s="89">
        <f>+F19*E19</f>
        <v>3700</v>
      </c>
      <c r="H19" s="65"/>
    </row>
    <row r="20" spans="2:8" ht="15" customHeight="1" x14ac:dyDescent="0.3">
      <c r="B20" s="111" t="s">
        <v>226</v>
      </c>
      <c r="C20" s="112"/>
      <c r="D20" s="86" t="s">
        <v>40</v>
      </c>
      <c r="E20" s="87">
        <v>85000</v>
      </c>
      <c r="F20" s="88">
        <v>0.8</v>
      </c>
      <c r="G20" s="89">
        <f>+F20*E20</f>
        <v>68000</v>
      </c>
      <c r="H20" s="65"/>
    </row>
    <row r="21" spans="2:8" ht="15" customHeight="1" x14ac:dyDescent="0.3">
      <c r="B21" s="111"/>
      <c r="C21" s="112"/>
      <c r="D21" s="86"/>
      <c r="E21" s="87"/>
      <c r="F21" s="88"/>
      <c r="G21" s="89"/>
      <c r="H21" s="65"/>
    </row>
    <row r="22" spans="2:8" ht="15" customHeight="1" thickBot="1" x14ac:dyDescent="0.35">
      <c r="B22" s="45"/>
      <c r="C22" s="67"/>
      <c r="D22" s="66" t="s">
        <v>17</v>
      </c>
      <c r="E22" s="42" t="s">
        <v>17</v>
      </c>
      <c r="F22" s="41"/>
      <c r="G22" s="40" t="str">
        <f t="shared" ref="G22" si="2">IF(B22&lt;&gt;"",E22*F22,"")</f>
        <v/>
      </c>
      <c r="H22" s="65"/>
    </row>
    <row r="23" spans="2:8" ht="15" customHeight="1" thickBot="1" x14ac:dyDescent="0.35">
      <c r="B23" s="34"/>
      <c r="D23" s="37"/>
      <c r="E23" s="37"/>
      <c r="G23" s="39" t="s">
        <v>9</v>
      </c>
      <c r="H23" s="38">
        <f>SUM(G17:G22)</f>
        <v>239700</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x14ac:dyDescent="0.3">
      <c r="B26" s="17"/>
      <c r="C26" s="8"/>
      <c r="D26" s="9" t="s">
        <v>17</v>
      </c>
      <c r="E26" s="10" t="s">
        <v>17</v>
      </c>
      <c r="F26" s="11" t="s">
        <v>17</v>
      </c>
      <c r="G26" s="12" t="str">
        <f>IF(B26&lt;&gt;"",E26*F26,"")</f>
        <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0.05</v>
      </c>
      <c r="G33" s="6">
        <f>+F33*E33</f>
        <v>16500</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16500</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262200</v>
      </c>
      <c r="J40" s="24">
        <v>140000</v>
      </c>
    </row>
    <row r="41" spans="2:10" ht="15" customHeight="1" thickBot="1" x14ac:dyDescent="0.35">
      <c r="B41" s="32"/>
      <c r="E41" s="83" t="s">
        <v>0</v>
      </c>
      <c r="F41" s="83" t="s">
        <v>0</v>
      </c>
      <c r="G41" s="83"/>
      <c r="H41" s="31">
        <f>ROUNDUP(H40,0)-H40</f>
        <v>0</v>
      </c>
      <c r="J41" s="37">
        <f>+J40-H40</f>
        <v>-122200</v>
      </c>
    </row>
    <row r="42" spans="2:10" ht="18.75" customHeight="1" thickBot="1" x14ac:dyDescent="0.35">
      <c r="B42" s="30"/>
      <c r="C42" s="29"/>
      <c r="D42" s="29"/>
      <c r="E42" s="84" t="s">
        <v>16</v>
      </c>
      <c r="F42" s="84"/>
      <c r="G42" s="85"/>
      <c r="H42" s="28">
        <f>H40+H41</f>
        <v>262200</v>
      </c>
      <c r="J42" s="91">
        <f>+J41/E33</f>
        <v>-0.3703030303030303</v>
      </c>
    </row>
    <row r="43" spans="2:10" ht="15" thickTop="1" x14ac:dyDescent="0.3"/>
    <row r="44" spans="2:10" x14ac:dyDescent="0.3">
      <c r="G44" s="25">
        <f>1/F33</f>
        <v>20</v>
      </c>
    </row>
    <row r="47" spans="2:10" x14ac:dyDescent="0.3">
      <c r="D47" s="24">
        <v>2</v>
      </c>
      <c r="E47" s="25">
        <v>330000</v>
      </c>
    </row>
    <row r="48" spans="2:10" x14ac:dyDescent="0.3">
      <c r="D48" s="24">
        <v>3</v>
      </c>
    </row>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10">
    <mergeCell ref="B19:C19"/>
    <mergeCell ref="B20:C20"/>
    <mergeCell ref="B21:C21"/>
    <mergeCell ref="B33:C33"/>
    <mergeCell ref="B2:H2"/>
    <mergeCell ref="D3:H4"/>
    <mergeCell ref="B8:C8"/>
    <mergeCell ref="B9:C9"/>
    <mergeCell ref="B17:C17"/>
    <mergeCell ref="B18:C18"/>
  </mergeCells>
  <dataValidations disablePrompts="1" count="1">
    <dataValidation type="list" allowBlank="1" showInputMessage="1" showErrorMessage="1" sqref="B26:B28 B10:B13 B34:B36" xr:uid="{15BEE1E1-C3BB-4CBF-AFD5-229260E1E8C8}">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79D3D4-FC80-499C-B31F-464081681866}">
  <sheetPr>
    <pageSetUpPr fitToPage="1"/>
  </sheetPr>
  <dimension ref="A1:J119"/>
  <sheetViews>
    <sheetView view="pageBreakPreview" topLeftCell="C1" zoomScale="70" zoomScaleNormal="100" zoomScaleSheetLayoutView="70" workbookViewId="0">
      <selection activeCell="D3" sqref="D3:H4"/>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2"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c r="D3" s="117" t="s">
        <v>290</v>
      </c>
      <c r="E3" s="118"/>
      <c r="F3" s="118"/>
      <c r="G3" s="118"/>
      <c r="H3" s="119"/>
    </row>
    <row r="4" spans="1:8" ht="21.6" thickBot="1" x14ac:dyDescent="0.35">
      <c r="B4" s="23" t="s">
        <v>2</v>
      </c>
      <c r="C4" s="22" t="s">
        <v>40</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3" t="s">
        <v>186</v>
      </c>
      <c r="C8" s="113"/>
      <c r="D8" s="86" t="s">
        <v>187</v>
      </c>
      <c r="E8" s="87">
        <v>6000</v>
      </c>
      <c r="F8" s="88">
        <v>1</v>
      </c>
      <c r="G8" s="89">
        <f t="shared" ref="G8:G9" si="0">+F8*E8</f>
        <v>6000</v>
      </c>
      <c r="H8" s="65"/>
    </row>
    <row r="9" spans="1:8" ht="15" customHeight="1" x14ac:dyDescent="0.3">
      <c r="B9" s="113" t="s">
        <v>221</v>
      </c>
      <c r="C9" s="113"/>
      <c r="D9" s="86" t="s">
        <v>216</v>
      </c>
      <c r="E9" s="87">
        <v>120000</v>
      </c>
      <c r="F9" s="88">
        <v>0.13</v>
      </c>
      <c r="G9" s="89">
        <f t="shared" si="0"/>
        <v>15600</v>
      </c>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21600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13" t="s">
        <v>232</v>
      </c>
      <c r="C17" s="113"/>
      <c r="D17" s="86" t="s">
        <v>40</v>
      </c>
      <c r="E17" s="87">
        <v>200000</v>
      </c>
      <c r="F17" s="88">
        <v>0.55000000000000004</v>
      </c>
      <c r="G17" s="89">
        <f>+F17*E17</f>
        <v>110000.00000000001</v>
      </c>
      <c r="H17" s="65"/>
    </row>
    <row r="18" spans="2:8" ht="15" customHeight="1" x14ac:dyDescent="0.3">
      <c r="B18" s="111" t="s">
        <v>223</v>
      </c>
      <c r="C18" s="112"/>
      <c r="D18" s="86" t="s">
        <v>46</v>
      </c>
      <c r="E18" s="87">
        <v>650</v>
      </c>
      <c r="F18" s="87">
        <v>280</v>
      </c>
      <c r="G18" s="89">
        <f t="shared" ref="G18" si="1">+F18*E18</f>
        <v>182000</v>
      </c>
      <c r="H18" s="65"/>
    </row>
    <row r="19" spans="2:8" ht="15" customHeight="1" x14ac:dyDescent="0.3">
      <c r="B19" s="111" t="s">
        <v>224</v>
      </c>
      <c r="C19" s="112"/>
      <c r="D19" s="86" t="s">
        <v>225</v>
      </c>
      <c r="E19" s="87">
        <v>25</v>
      </c>
      <c r="F19" s="87">
        <v>158</v>
      </c>
      <c r="G19" s="89">
        <f>+F19*E19</f>
        <v>3950</v>
      </c>
      <c r="H19" s="65"/>
    </row>
    <row r="20" spans="2:8" ht="15" customHeight="1" x14ac:dyDescent="0.3">
      <c r="B20" s="111" t="s">
        <v>226</v>
      </c>
      <c r="C20" s="112"/>
      <c r="D20" s="86" t="s">
        <v>40</v>
      </c>
      <c r="E20" s="87">
        <v>85000</v>
      </c>
      <c r="F20" s="88">
        <v>0.89</v>
      </c>
      <c r="G20" s="89">
        <f>+F20*E20</f>
        <v>75650</v>
      </c>
      <c r="H20" s="65"/>
    </row>
    <row r="21" spans="2:8" ht="15" customHeight="1" x14ac:dyDescent="0.3">
      <c r="B21" s="111"/>
      <c r="C21" s="112"/>
      <c r="D21" s="86"/>
      <c r="E21" s="87"/>
      <c r="F21" s="88"/>
      <c r="G21" s="89"/>
      <c r="H21" s="65"/>
    </row>
    <row r="22" spans="2:8" ht="15" customHeight="1" thickBot="1" x14ac:dyDescent="0.35">
      <c r="B22" s="45"/>
      <c r="C22" s="67"/>
      <c r="D22" s="66" t="s">
        <v>17</v>
      </c>
      <c r="E22" s="42" t="s">
        <v>17</v>
      </c>
      <c r="F22" s="41"/>
      <c r="G22" s="40" t="str">
        <f t="shared" ref="G22" si="2">IF(B22&lt;&gt;"",E22*F22,"")</f>
        <v/>
      </c>
      <c r="H22" s="65"/>
    </row>
    <row r="23" spans="2:8" ht="15" customHeight="1" thickBot="1" x14ac:dyDescent="0.35">
      <c r="B23" s="34"/>
      <c r="D23" s="37"/>
      <c r="E23" s="37"/>
      <c r="G23" s="39" t="s">
        <v>9</v>
      </c>
      <c r="H23" s="38">
        <f>SUM(G17:G22)</f>
        <v>371600</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x14ac:dyDescent="0.3">
      <c r="B26" s="17"/>
      <c r="C26" s="8"/>
      <c r="D26" s="9" t="s">
        <v>17</v>
      </c>
      <c r="E26" s="10" t="s">
        <v>17</v>
      </c>
      <c r="F26" s="11" t="s">
        <v>17</v>
      </c>
      <c r="G26" s="12" t="str">
        <f>IF(B26&lt;&gt;"",E26*F26,"")</f>
        <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228</v>
      </c>
      <c r="C33" s="113"/>
      <c r="D33" s="13" t="s">
        <v>189</v>
      </c>
      <c r="E33" s="90">
        <v>660000</v>
      </c>
      <c r="F33" s="5">
        <v>0.11</v>
      </c>
      <c r="G33" s="6">
        <f>+F33*E33</f>
        <v>72600</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72600</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465800</v>
      </c>
      <c r="J40" s="24">
        <v>140000</v>
      </c>
    </row>
    <row r="41" spans="2:10" ht="15" customHeight="1" thickBot="1" x14ac:dyDescent="0.35">
      <c r="B41" s="32"/>
      <c r="E41" s="83" t="s">
        <v>0</v>
      </c>
      <c r="F41" s="83" t="s">
        <v>0</v>
      </c>
      <c r="G41" s="83"/>
      <c r="H41" s="31">
        <f>ROUNDUP(H40,0)-H40</f>
        <v>0</v>
      </c>
      <c r="J41" s="37">
        <f>+J40-H40</f>
        <v>-325800</v>
      </c>
    </row>
    <row r="42" spans="2:10" ht="18.75" customHeight="1" thickBot="1" x14ac:dyDescent="0.35">
      <c r="B42" s="30"/>
      <c r="C42" s="29"/>
      <c r="D42" s="29"/>
      <c r="E42" s="84" t="s">
        <v>16</v>
      </c>
      <c r="F42" s="84"/>
      <c r="G42" s="85"/>
      <c r="H42" s="28">
        <f>H40+H41</f>
        <v>465800</v>
      </c>
      <c r="J42" s="91">
        <f>+J41/E33</f>
        <v>-0.49363636363636365</v>
      </c>
    </row>
    <row r="43" spans="2:10" ht="15" thickTop="1" x14ac:dyDescent="0.3"/>
    <row r="47" spans="2:10" x14ac:dyDescent="0.3">
      <c r="D47" s="24">
        <v>2</v>
      </c>
      <c r="E47" s="25">
        <v>330000</v>
      </c>
    </row>
    <row r="48" spans="2:10" x14ac:dyDescent="0.3">
      <c r="D48" s="24">
        <v>4</v>
      </c>
    </row>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10">
    <mergeCell ref="B19:C19"/>
    <mergeCell ref="B20:C20"/>
    <mergeCell ref="B21:C21"/>
    <mergeCell ref="B33:C33"/>
    <mergeCell ref="B2:H2"/>
    <mergeCell ref="D3:H4"/>
    <mergeCell ref="B8:C8"/>
    <mergeCell ref="B9:C9"/>
    <mergeCell ref="B17:C17"/>
    <mergeCell ref="B18:C18"/>
  </mergeCells>
  <dataValidations count="1">
    <dataValidation type="list" allowBlank="1" showInputMessage="1" showErrorMessage="1" sqref="B26:B28 B10:B13 B34:B36" xr:uid="{20DC8C0C-15EB-470B-B264-859DCA5C6A2F}">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05033-42F3-4EEB-B991-3162A3683B6E}">
  <sheetPr>
    <pageSetUpPr fitToPage="1"/>
  </sheetPr>
  <dimension ref="A1:J118"/>
  <sheetViews>
    <sheetView view="pageBreakPreview" topLeftCell="A34" zoomScaleNormal="100" zoomScaleSheetLayoutView="100" workbookViewId="0">
      <selection activeCell="F33" sqref="F33"/>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2"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c r="D3" s="117" t="s">
        <v>279</v>
      </c>
      <c r="E3" s="118"/>
      <c r="F3" s="118"/>
      <c r="G3" s="118"/>
      <c r="H3" s="119"/>
    </row>
    <row r="4" spans="1:8" ht="21.6" thickBot="1" x14ac:dyDescent="0.35">
      <c r="B4" s="23" t="s">
        <v>2</v>
      </c>
      <c r="C4" s="22" t="s">
        <v>40</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3" t="s">
        <v>186</v>
      </c>
      <c r="C8" s="113"/>
      <c r="D8" s="86" t="s">
        <v>187</v>
      </c>
      <c r="E8" s="87">
        <v>6000</v>
      </c>
      <c r="F8" s="88">
        <v>1</v>
      </c>
      <c r="G8" s="89">
        <f t="shared" ref="G8:G9" si="0">+F8*E8</f>
        <v>6000</v>
      </c>
      <c r="H8" s="65"/>
    </row>
    <row r="9" spans="1:8" ht="15" customHeight="1" x14ac:dyDescent="0.3">
      <c r="B9" s="113" t="s">
        <v>221</v>
      </c>
      <c r="C9" s="113"/>
      <c r="D9" s="86" t="s">
        <v>216</v>
      </c>
      <c r="E9" s="87">
        <v>120000</v>
      </c>
      <c r="F9" s="88">
        <v>0.13</v>
      </c>
      <c r="G9" s="89">
        <f t="shared" si="0"/>
        <v>15600</v>
      </c>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21600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13" t="s">
        <v>281</v>
      </c>
      <c r="C17" s="113"/>
      <c r="D17" s="86" t="s">
        <v>40</v>
      </c>
      <c r="E17" s="87">
        <v>200000</v>
      </c>
      <c r="F17" s="88">
        <v>1.05</v>
      </c>
      <c r="G17" s="89">
        <f>+F17*E17</f>
        <v>210000</v>
      </c>
      <c r="H17" s="65"/>
    </row>
    <row r="18" spans="2:8" ht="15" customHeight="1" x14ac:dyDescent="0.3">
      <c r="B18" s="111" t="s">
        <v>223</v>
      </c>
      <c r="C18" s="112"/>
      <c r="D18" s="86" t="s">
        <v>46</v>
      </c>
      <c r="E18" s="87">
        <v>650</v>
      </c>
      <c r="F18" s="88">
        <v>300</v>
      </c>
      <c r="G18" s="89">
        <f t="shared" ref="G18:G19" si="1">+F18*E18</f>
        <v>195000</v>
      </c>
      <c r="H18" s="65"/>
    </row>
    <row r="19" spans="2:8" ht="15" customHeight="1" x14ac:dyDescent="0.3">
      <c r="B19" s="111" t="s">
        <v>224</v>
      </c>
      <c r="C19" s="112"/>
      <c r="D19" s="86" t="s">
        <v>225</v>
      </c>
      <c r="E19" s="87">
        <v>25</v>
      </c>
      <c r="F19" s="88">
        <v>220</v>
      </c>
      <c r="G19" s="89">
        <f t="shared" si="1"/>
        <v>5500</v>
      </c>
      <c r="H19" s="65"/>
    </row>
    <row r="20" spans="2:8" ht="15" customHeight="1" x14ac:dyDescent="0.3">
      <c r="B20" s="111"/>
      <c r="C20" s="112"/>
      <c r="D20" s="86"/>
      <c r="E20" s="87"/>
      <c r="F20" s="88"/>
      <c r="G20" s="89"/>
      <c r="H20" s="65"/>
    </row>
    <row r="21" spans="2:8" ht="15" customHeight="1" thickBot="1" x14ac:dyDescent="0.35">
      <c r="B21" s="45"/>
      <c r="C21" s="67"/>
      <c r="D21" s="66" t="s">
        <v>17</v>
      </c>
      <c r="E21" s="42" t="s">
        <v>17</v>
      </c>
      <c r="F21" s="41"/>
      <c r="G21" s="40" t="str">
        <f t="shared" ref="G21" si="2">IF(B21&lt;&gt;"",E21*F21,"")</f>
        <v/>
      </c>
      <c r="H21" s="65"/>
    </row>
    <row r="22" spans="2:8" ht="15" customHeight="1" thickBot="1" x14ac:dyDescent="0.35">
      <c r="B22" s="34"/>
      <c r="D22" s="37"/>
      <c r="E22" s="37"/>
      <c r="G22" s="39" t="s">
        <v>9</v>
      </c>
      <c r="H22" s="38">
        <f>SUM(G17:G21)</f>
        <v>410500</v>
      </c>
    </row>
    <row r="23" spans="2:8" ht="21" customHeight="1" thickBot="1" x14ac:dyDescent="0.35">
      <c r="B23" s="61" t="s">
        <v>12</v>
      </c>
      <c r="H23" s="60"/>
    </row>
    <row r="24" spans="2:8" s="53" customFormat="1" ht="20.25" customHeight="1" x14ac:dyDescent="0.3">
      <c r="B24" s="59" t="s">
        <v>4</v>
      </c>
      <c r="C24" s="58"/>
      <c r="D24" s="58" t="s">
        <v>5</v>
      </c>
      <c r="E24" s="57" t="s">
        <v>6</v>
      </c>
      <c r="F24" s="64" t="s">
        <v>7</v>
      </c>
      <c r="G24" s="63" t="s">
        <v>8</v>
      </c>
      <c r="H24" s="62"/>
    </row>
    <row r="25" spans="2:8" x14ac:dyDescent="0.3">
      <c r="B25" s="17"/>
      <c r="C25" s="8"/>
      <c r="D25" s="9" t="s">
        <v>17</v>
      </c>
      <c r="E25" s="10" t="s">
        <v>17</v>
      </c>
      <c r="F25" s="11" t="s">
        <v>17</v>
      </c>
      <c r="G25" s="12" t="str">
        <f>IF(B25&lt;&gt;"",E25*F25,"")</f>
        <v/>
      </c>
      <c r="H25" s="46">
        <v>0.21</v>
      </c>
    </row>
    <row r="26" spans="2:8" ht="15" customHeight="1" x14ac:dyDescent="0.3">
      <c r="B26" s="51"/>
      <c r="C26" s="50"/>
      <c r="D26" s="15" t="s">
        <v>17</v>
      </c>
      <c r="E26" s="49" t="s">
        <v>17</v>
      </c>
      <c r="F26" s="48" t="s">
        <v>17</v>
      </c>
      <c r="G26" s="47" t="str">
        <f>IF(B26&lt;&gt;"",E26*F26,"")</f>
        <v/>
      </c>
      <c r="H26" s="46"/>
    </row>
    <row r="27" spans="2:8" ht="15" customHeight="1" x14ac:dyDescent="0.3">
      <c r="B27" s="51" t="s">
        <v>17</v>
      </c>
      <c r="C27" s="50"/>
      <c r="D27" s="15" t="s">
        <v>17</v>
      </c>
      <c r="E27" s="49" t="s">
        <v>17</v>
      </c>
      <c r="F27" s="48" t="s">
        <v>17</v>
      </c>
      <c r="G27" s="47" t="str">
        <f>IF(B27&lt;&gt;"",E27*F27,"")</f>
        <v/>
      </c>
      <c r="H27" s="46" t="s">
        <v>17</v>
      </c>
    </row>
    <row r="28" spans="2:8" ht="15" customHeight="1" thickBot="1" x14ac:dyDescent="0.35">
      <c r="B28" s="45" t="s">
        <v>17</v>
      </c>
      <c r="C28" s="44"/>
      <c r="D28" s="43" t="s">
        <v>17</v>
      </c>
      <c r="E28" s="42" t="s">
        <v>17</v>
      </c>
      <c r="F28" s="41" t="s">
        <v>17</v>
      </c>
      <c r="G28" s="40" t="str">
        <f>IF(B28&lt;&gt;"",E28*F28,"")</f>
        <v/>
      </c>
      <c r="H28" s="46" t="s">
        <v>17</v>
      </c>
    </row>
    <row r="29" spans="2:8" ht="15" customHeight="1" thickBot="1" x14ac:dyDescent="0.35">
      <c r="B29" s="34"/>
      <c r="D29" s="37"/>
      <c r="E29" s="37"/>
      <c r="G29" s="39" t="s">
        <v>9</v>
      </c>
      <c r="H29" s="38">
        <f>SUM(G25:G28)</f>
        <v>0</v>
      </c>
    </row>
    <row r="30" spans="2:8" ht="21" customHeight="1" thickBot="1" x14ac:dyDescent="0.35">
      <c r="B30" s="61" t="s">
        <v>13</v>
      </c>
      <c r="H30" s="60"/>
    </row>
    <row r="31" spans="2:8" s="53" customFormat="1" ht="20.25" customHeight="1" x14ac:dyDescent="0.3">
      <c r="B31" s="59" t="s">
        <v>4</v>
      </c>
      <c r="C31" s="58"/>
      <c r="D31" s="58" t="s">
        <v>5</v>
      </c>
      <c r="E31" s="57" t="s">
        <v>14</v>
      </c>
      <c r="F31" s="56" t="s">
        <v>7</v>
      </c>
      <c r="G31" s="55" t="s">
        <v>8</v>
      </c>
      <c r="H31" s="54"/>
    </row>
    <row r="32" spans="2:8" ht="15" customHeight="1" x14ac:dyDescent="0.3">
      <c r="B32" s="113" t="s">
        <v>188</v>
      </c>
      <c r="C32" s="113"/>
      <c r="D32" s="13" t="s">
        <v>189</v>
      </c>
      <c r="E32" s="90">
        <v>330000</v>
      </c>
      <c r="F32" s="5">
        <v>0.06</v>
      </c>
      <c r="G32" s="6">
        <f>+F32*E32</f>
        <v>19800</v>
      </c>
      <c r="H32" s="46" t="str">
        <f>IF(B32&lt;&gt;"",IF(LOWER(D32)="dd",F32,IF(LOWER(D32)="sm",F32*8,IF(LOWER(D32)="ms",F32*20,""))),"")</f>
        <v/>
      </c>
    </row>
    <row r="33" spans="2:10" ht="15" customHeight="1" x14ac:dyDescent="0.3">
      <c r="B33" s="51"/>
      <c r="C33" s="50"/>
      <c r="D33" s="15"/>
      <c r="E33" s="16"/>
      <c r="F33" s="52"/>
      <c r="G33" s="3"/>
      <c r="H33" s="46" t="str">
        <f>IF(B33&lt;&gt;"",IF(LOWER(D33)="dd",F33,IF(LOWER(D33)="sm",F33*8,IF(LOWER(D33)="ms",F33*20,""))),"")</f>
        <v/>
      </c>
    </row>
    <row r="34" spans="2:10" ht="15" customHeight="1" x14ac:dyDescent="0.3">
      <c r="B34" s="51" t="s">
        <v>17</v>
      </c>
      <c r="C34" s="50"/>
      <c r="D34" s="15" t="s">
        <v>17</v>
      </c>
      <c r="E34" s="49" t="s">
        <v>17</v>
      </c>
      <c r="F34" s="48" t="s">
        <v>17</v>
      </c>
      <c r="G34" s="47" t="str">
        <f>IF(B34&lt;&gt;"",E34*F34,"")</f>
        <v/>
      </c>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thickBot="1" x14ac:dyDescent="0.35">
      <c r="B36" s="45" t="s">
        <v>17</v>
      </c>
      <c r="C36" s="44"/>
      <c r="D36" s="43" t="s">
        <v>17</v>
      </c>
      <c r="E36" s="42" t="s">
        <v>17</v>
      </c>
      <c r="F36" s="41" t="s">
        <v>17</v>
      </c>
      <c r="G36" s="40" t="str">
        <f>IF(B36&lt;&gt;"",E36*F36,"")</f>
        <v/>
      </c>
      <c r="H36" s="18" t="str">
        <f>IF(B36&lt;&gt;"",IF(LOWER(D36)="dd",F36,IF(LOWER(D36)="sm",F36*8,IF(LOWER(D36)="ms",F36*20,""))),"")</f>
        <v/>
      </c>
    </row>
    <row r="37" spans="2:10" ht="15" customHeight="1" thickBot="1" x14ac:dyDescent="0.35">
      <c r="B37" s="34"/>
      <c r="C37" s="37"/>
      <c r="D37" s="37"/>
      <c r="E37" s="37"/>
      <c r="G37" s="39" t="s">
        <v>9</v>
      </c>
      <c r="H37" s="38">
        <f>SUM(G32:G36)</f>
        <v>19800</v>
      </c>
    </row>
    <row r="38" spans="2:10" ht="15" customHeight="1" thickBot="1" x14ac:dyDescent="0.35">
      <c r="B38" s="34"/>
      <c r="C38" s="37"/>
      <c r="D38" s="37"/>
      <c r="E38" s="37"/>
      <c r="G38" s="36"/>
      <c r="H38" s="35"/>
    </row>
    <row r="39" spans="2:10" ht="18.75" customHeight="1" thickBot="1" x14ac:dyDescent="0.35">
      <c r="B39" s="34"/>
      <c r="E39" s="81" t="s">
        <v>15</v>
      </c>
      <c r="F39" s="81"/>
      <c r="G39" s="82"/>
      <c r="H39" s="33">
        <f>ROUND(SUM(H37,H29,H22,H14),2)</f>
        <v>451900</v>
      </c>
      <c r="J39" s="24">
        <v>140000</v>
      </c>
    </row>
    <row r="40" spans="2:10" ht="15" customHeight="1" thickBot="1" x14ac:dyDescent="0.35">
      <c r="B40" s="32"/>
      <c r="E40" s="83" t="s">
        <v>0</v>
      </c>
      <c r="F40" s="83" t="s">
        <v>0</v>
      </c>
      <c r="G40" s="83"/>
      <c r="H40" s="31">
        <f>ROUNDUP(H39,0)-H39</f>
        <v>0</v>
      </c>
      <c r="J40" s="37">
        <f>+J39-H39</f>
        <v>-311900</v>
      </c>
    </row>
    <row r="41" spans="2:10" ht="18.75" customHeight="1" thickBot="1" x14ac:dyDescent="0.35">
      <c r="B41" s="30"/>
      <c r="C41" s="29"/>
      <c r="D41" s="29"/>
      <c r="E41" s="84" t="s">
        <v>16</v>
      </c>
      <c r="F41" s="84"/>
      <c r="G41" s="85"/>
      <c r="H41" s="28">
        <f>H39+H40</f>
        <v>451900</v>
      </c>
      <c r="J41" s="91">
        <f>+J40/E32</f>
        <v>-0.94515151515151519</v>
      </c>
    </row>
    <row r="42" spans="2:10" ht="15" thickTop="1" x14ac:dyDescent="0.3"/>
    <row r="43" spans="2:10" x14ac:dyDescent="0.3">
      <c r="G43" s="25">
        <f>1/F32</f>
        <v>16.666666666666668</v>
      </c>
    </row>
    <row r="46" spans="2:10" x14ac:dyDescent="0.3">
      <c r="D46" s="24">
        <v>2</v>
      </c>
      <c r="E46" s="25">
        <v>330000</v>
      </c>
    </row>
    <row r="47" spans="2:10" x14ac:dyDescent="0.3">
      <c r="D47" s="24">
        <v>3</v>
      </c>
    </row>
    <row r="48" spans="2:10" ht="15" customHeight="1" x14ac:dyDescent="0.3"/>
    <row r="49" ht="6" customHeight="1" x14ac:dyDescent="0.3"/>
    <row r="50" ht="39" customHeight="1" x14ac:dyDescent="0.3"/>
    <row r="51" ht="31.5" customHeight="1" x14ac:dyDescent="0.3"/>
    <row r="52" ht="31.5" customHeight="1" x14ac:dyDescent="0.3"/>
    <row r="53" ht="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s="27" customFormat="1"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3.7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8.25" customHeight="1" x14ac:dyDescent="0.3"/>
    <row r="118" ht="15" customHeight="1" x14ac:dyDescent="0.3"/>
  </sheetData>
  <mergeCells count="9">
    <mergeCell ref="B19:C19"/>
    <mergeCell ref="B20:C20"/>
    <mergeCell ref="B32:C32"/>
    <mergeCell ref="B2:H2"/>
    <mergeCell ref="D3:H4"/>
    <mergeCell ref="B8:C8"/>
    <mergeCell ref="B9:C9"/>
    <mergeCell ref="B17:C17"/>
    <mergeCell ref="B18:C18"/>
  </mergeCells>
  <dataValidations count="1">
    <dataValidation type="list" allowBlank="1" showInputMessage="1" showErrorMessage="1" sqref="B25:B27 B10:B13 B33:B35" xr:uid="{9289DAF7-AD3A-49E3-BB60-1D3408A09B17}">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45573-7D1E-409D-9F42-34686454C2F3}">
  <sheetPr>
    <pageSetUpPr fitToPage="1"/>
  </sheetPr>
  <dimension ref="A1:J118"/>
  <sheetViews>
    <sheetView view="pageBreakPreview" topLeftCell="A21" zoomScale="55" zoomScaleNormal="100" zoomScaleSheetLayoutView="55" workbookViewId="0">
      <selection activeCell="F21" sqref="F21"/>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2"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c r="D3" s="117" t="s">
        <v>328</v>
      </c>
      <c r="E3" s="118"/>
      <c r="F3" s="118"/>
      <c r="G3" s="118"/>
      <c r="H3" s="119"/>
    </row>
    <row r="4" spans="1:8" ht="21.6" thickBot="1" x14ac:dyDescent="0.35">
      <c r="B4" s="23" t="s">
        <v>2</v>
      </c>
      <c r="C4" s="22" t="s">
        <v>40</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3" t="s">
        <v>186</v>
      </c>
      <c r="C8" s="113"/>
      <c r="D8" s="86" t="s">
        <v>187</v>
      </c>
      <c r="E8" s="87">
        <v>6000</v>
      </c>
      <c r="F8" s="88">
        <v>1</v>
      </c>
      <c r="G8" s="89">
        <f t="shared" ref="G8:G9" si="0">+F8*E8</f>
        <v>6000</v>
      </c>
      <c r="H8" s="65"/>
    </row>
    <row r="9" spans="1:8" ht="15" customHeight="1" x14ac:dyDescent="0.3">
      <c r="B9" s="113" t="s">
        <v>221</v>
      </c>
      <c r="C9" s="113"/>
      <c r="D9" s="86" t="s">
        <v>216</v>
      </c>
      <c r="E9" s="87">
        <v>120000</v>
      </c>
      <c r="F9" s="88">
        <v>0.13</v>
      </c>
      <c r="G9" s="89">
        <f t="shared" si="0"/>
        <v>15600</v>
      </c>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21600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13" t="s">
        <v>281</v>
      </c>
      <c r="C17" s="113"/>
      <c r="D17" s="86" t="s">
        <v>40</v>
      </c>
      <c r="E17" s="87">
        <v>200000</v>
      </c>
      <c r="F17" s="88">
        <v>1.05</v>
      </c>
      <c r="G17" s="89">
        <f>+F17*E17</f>
        <v>210000</v>
      </c>
      <c r="H17" s="65"/>
    </row>
    <row r="18" spans="2:8" ht="15" customHeight="1" x14ac:dyDescent="0.3">
      <c r="B18" s="111" t="s">
        <v>223</v>
      </c>
      <c r="C18" s="112"/>
      <c r="D18" s="86" t="s">
        <v>46</v>
      </c>
      <c r="E18" s="87">
        <v>650</v>
      </c>
      <c r="F18" s="88">
        <v>300</v>
      </c>
      <c r="G18" s="89">
        <f t="shared" ref="G18:G20" si="1">+F18*E18</f>
        <v>195000</v>
      </c>
      <c r="H18" s="65"/>
    </row>
    <row r="19" spans="2:8" ht="15" customHeight="1" x14ac:dyDescent="0.3">
      <c r="B19" s="111" t="s">
        <v>224</v>
      </c>
      <c r="C19" s="112"/>
      <c r="D19" s="86" t="s">
        <v>225</v>
      </c>
      <c r="E19" s="87">
        <v>25</v>
      </c>
      <c r="F19" s="88">
        <v>220</v>
      </c>
      <c r="G19" s="89">
        <f t="shared" si="1"/>
        <v>5500</v>
      </c>
      <c r="H19" s="65"/>
    </row>
    <row r="20" spans="2:8" ht="15" customHeight="1" x14ac:dyDescent="0.3">
      <c r="B20" s="111" t="s">
        <v>227</v>
      </c>
      <c r="C20" s="112"/>
      <c r="D20" s="86" t="s">
        <v>46</v>
      </c>
      <c r="E20" s="87">
        <v>17695</v>
      </c>
      <c r="F20" s="88">
        <v>9</v>
      </c>
      <c r="G20" s="89">
        <f t="shared" si="1"/>
        <v>159255</v>
      </c>
      <c r="H20" s="65"/>
    </row>
    <row r="21" spans="2:8" ht="15" customHeight="1" thickBot="1" x14ac:dyDescent="0.35">
      <c r="B21" s="45"/>
      <c r="C21" s="67"/>
      <c r="D21" s="66" t="s">
        <v>17</v>
      </c>
      <c r="E21" s="42" t="s">
        <v>17</v>
      </c>
      <c r="F21" s="41"/>
      <c r="G21" s="40" t="str">
        <f t="shared" ref="G21" si="2">IF(B21&lt;&gt;"",E21*F21,"")</f>
        <v/>
      </c>
      <c r="H21" s="65"/>
    </row>
    <row r="22" spans="2:8" ht="15" customHeight="1" thickBot="1" x14ac:dyDescent="0.35">
      <c r="B22" s="34"/>
      <c r="D22" s="37"/>
      <c r="E22" s="37"/>
      <c r="G22" s="39" t="s">
        <v>9</v>
      </c>
      <c r="H22" s="38">
        <f>SUM(G17:G21)</f>
        <v>569755</v>
      </c>
    </row>
    <row r="23" spans="2:8" ht="21" customHeight="1" thickBot="1" x14ac:dyDescent="0.35">
      <c r="B23" s="61" t="s">
        <v>12</v>
      </c>
      <c r="H23" s="60"/>
    </row>
    <row r="24" spans="2:8" s="53" customFormat="1" ht="20.25" customHeight="1" x14ac:dyDescent="0.3">
      <c r="B24" s="59" t="s">
        <v>4</v>
      </c>
      <c r="C24" s="58"/>
      <c r="D24" s="58" t="s">
        <v>5</v>
      </c>
      <c r="E24" s="57" t="s">
        <v>6</v>
      </c>
      <c r="F24" s="64" t="s">
        <v>7</v>
      </c>
      <c r="G24" s="63" t="s">
        <v>8</v>
      </c>
      <c r="H24" s="62"/>
    </row>
    <row r="25" spans="2:8" x14ac:dyDescent="0.3">
      <c r="B25" s="17"/>
      <c r="C25" s="8"/>
      <c r="D25" s="9" t="s">
        <v>17</v>
      </c>
      <c r="E25" s="10" t="s">
        <v>17</v>
      </c>
      <c r="F25" s="11" t="s">
        <v>17</v>
      </c>
      <c r="G25" s="12" t="str">
        <f>IF(B25&lt;&gt;"",E25*F25,"")</f>
        <v/>
      </c>
      <c r="H25" s="46">
        <v>0.21</v>
      </c>
    </row>
    <row r="26" spans="2:8" ht="15" customHeight="1" x14ac:dyDescent="0.3">
      <c r="B26" s="51"/>
      <c r="C26" s="50"/>
      <c r="D26" s="15" t="s">
        <v>17</v>
      </c>
      <c r="E26" s="49" t="s">
        <v>17</v>
      </c>
      <c r="F26" s="48" t="s">
        <v>17</v>
      </c>
      <c r="G26" s="47" t="str">
        <f>IF(B26&lt;&gt;"",E26*F26,"")</f>
        <v/>
      </c>
      <c r="H26" s="46"/>
    </row>
    <row r="27" spans="2:8" ht="15" customHeight="1" x14ac:dyDescent="0.3">
      <c r="B27" s="51" t="s">
        <v>17</v>
      </c>
      <c r="C27" s="50"/>
      <c r="D27" s="15" t="s">
        <v>17</v>
      </c>
      <c r="E27" s="49" t="s">
        <v>17</v>
      </c>
      <c r="F27" s="48" t="s">
        <v>17</v>
      </c>
      <c r="G27" s="47" t="str">
        <f>IF(B27&lt;&gt;"",E27*F27,"")</f>
        <v/>
      </c>
      <c r="H27" s="46" t="s">
        <v>17</v>
      </c>
    </row>
    <row r="28" spans="2:8" ht="15" customHeight="1" thickBot="1" x14ac:dyDescent="0.35">
      <c r="B28" s="45" t="s">
        <v>17</v>
      </c>
      <c r="C28" s="44"/>
      <c r="D28" s="43" t="s">
        <v>17</v>
      </c>
      <c r="E28" s="42" t="s">
        <v>17</v>
      </c>
      <c r="F28" s="41" t="s">
        <v>17</v>
      </c>
      <c r="G28" s="40" t="str">
        <f>IF(B28&lt;&gt;"",E28*F28,"")</f>
        <v/>
      </c>
      <c r="H28" s="46" t="s">
        <v>17</v>
      </c>
    </row>
    <row r="29" spans="2:8" ht="15" customHeight="1" thickBot="1" x14ac:dyDescent="0.35">
      <c r="B29" s="34"/>
      <c r="D29" s="37"/>
      <c r="E29" s="37"/>
      <c r="G29" s="39" t="s">
        <v>9</v>
      </c>
      <c r="H29" s="38">
        <f>SUM(G25:G28)</f>
        <v>0</v>
      </c>
    </row>
    <row r="30" spans="2:8" ht="21" customHeight="1" thickBot="1" x14ac:dyDescent="0.35">
      <c r="B30" s="61" t="s">
        <v>13</v>
      </c>
      <c r="H30" s="60"/>
    </row>
    <row r="31" spans="2:8" s="53" customFormat="1" ht="20.25" customHeight="1" x14ac:dyDescent="0.3">
      <c r="B31" s="59" t="s">
        <v>4</v>
      </c>
      <c r="C31" s="58"/>
      <c r="D31" s="58" t="s">
        <v>5</v>
      </c>
      <c r="E31" s="57" t="s">
        <v>14</v>
      </c>
      <c r="F31" s="56" t="s">
        <v>7</v>
      </c>
      <c r="G31" s="55" t="s">
        <v>8</v>
      </c>
      <c r="H31" s="54"/>
    </row>
    <row r="32" spans="2:8" ht="15" customHeight="1" x14ac:dyDescent="0.3">
      <c r="B32" s="113" t="s">
        <v>188</v>
      </c>
      <c r="C32" s="113"/>
      <c r="D32" s="13" t="s">
        <v>189</v>
      </c>
      <c r="E32" s="90">
        <v>330000</v>
      </c>
      <c r="F32" s="5">
        <v>0.06</v>
      </c>
      <c r="G32" s="6">
        <f>+F32*E32</f>
        <v>19800</v>
      </c>
      <c r="H32" s="46" t="str">
        <f>IF(B32&lt;&gt;"",IF(LOWER(D32)="dd",F32,IF(LOWER(D32)="sm",F32*8,IF(LOWER(D32)="ms",F32*20,""))),"")</f>
        <v/>
      </c>
    </row>
    <row r="33" spans="2:10" ht="15" customHeight="1" x14ac:dyDescent="0.3">
      <c r="B33" s="51"/>
      <c r="C33" s="50"/>
      <c r="D33" s="15"/>
      <c r="E33" s="16"/>
      <c r="F33" s="52"/>
      <c r="G33" s="3"/>
      <c r="H33" s="46" t="str">
        <f>IF(B33&lt;&gt;"",IF(LOWER(D33)="dd",F33,IF(LOWER(D33)="sm",F33*8,IF(LOWER(D33)="ms",F33*20,""))),"")</f>
        <v/>
      </c>
    </row>
    <row r="34" spans="2:10" ht="15" customHeight="1" x14ac:dyDescent="0.3">
      <c r="B34" s="51" t="s">
        <v>17</v>
      </c>
      <c r="C34" s="50"/>
      <c r="D34" s="15" t="s">
        <v>17</v>
      </c>
      <c r="E34" s="49" t="s">
        <v>17</v>
      </c>
      <c r="F34" s="48" t="s">
        <v>17</v>
      </c>
      <c r="G34" s="47" t="str">
        <f>IF(B34&lt;&gt;"",E34*F34,"")</f>
        <v/>
      </c>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thickBot="1" x14ac:dyDescent="0.35">
      <c r="B36" s="45" t="s">
        <v>17</v>
      </c>
      <c r="C36" s="44"/>
      <c r="D36" s="43" t="s">
        <v>17</v>
      </c>
      <c r="E36" s="42" t="s">
        <v>17</v>
      </c>
      <c r="F36" s="41" t="s">
        <v>17</v>
      </c>
      <c r="G36" s="40" t="str">
        <f>IF(B36&lt;&gt;"",E36*F36,"")</f>
        <v/>
      </c>
      <c r="H36" s="18" t="str">
        <f>IF(B36&lt;&gt;"",IF(LOWER(D36)="dd",F36,IF(LOWER(D36)="sm",F36*8,IF(LOWER(D36)="ms",F36*20,""))),"")</f>
        <v/>
      </c>
    </row>
    <row r="37" spans="2:10" ht="15" customHeight="1" thickBot="1" x14ac:dyDescent="0.35">
      <c r="B37" s="34"/>
      <c r="C37" s="37"/>
      <c r="D37" s="37"/>
      <c r="E37" s="37"/>
      <c r="G37" s="39" t="s">
        <v>9</v>
      </c>
      <c r="H37" s="38">
        <f>SUM(G32:G36)</f>
        <v>19800</v>
      </c>
    </row>
    <row r="38" spans="2:10" ht="15" customHeight="1" thickBot="1" x14ac:dyDescent="0.35">
      <c r="B38" s="34"/>
      <c r="C38" s="37"/>
      <c r="D38" s="37"/>
      <c r="E38" s="37"/>
      <c r="G38" s="36"/>
      <c r="H38" s="35"/>
    </row>
    <row r="39" spans="2:10" ht="18.75" customHeight="1" thickBot="1" x14ac:dyDescent="0.35">
      <c r="B39" s="34"/>
      <c r="E39" s="81" t="s">
        <v>15</v>
      </c>
      <c r="F39" s="81"/>
      <c r="G39" s="82"/>
      <c r="H39" s="33">
        <f>ROUND(SUM(H37,H29,H22,H14),2)</f>
        <v>611155</v>
      </c>
      <c r="J39" s="24">
        <v>140000</v>
      </c>
    </row>
    <row r="40" spans="2:10" ht="15" customHeight="1" thickBot="1" x14ac:dyDescent="0.35">
      <c r="B40" s="32"/>
      <c r="E40" s="83" t="s">
        <v>0</v>
      </c>
      <c r="F40" s="83" t="s">
        <v>0</v>
      </c>
      <c r="G40" s="83"/>
      <c r="H40" s="31">
        <f>ROUNDUP(H39,0)-H39</f>
        <v>0</v>
      </c>
      <c r="J40" s="37">
        <f>+J39-H39</f>
        <v>-471155</v>
      </c>
    </row>
    <row r="41" spans="2:10" ht="18.75" customHeight="1" thickBot="1" x14ac:dyDescent="0.35">
      <c r="B41" s="30"/>
      <c r="C41" s="29"/>
      <c r="D41" s="29"/>
      <c r="E41" s="84" t="s">
        <v>16</v>
      </c>
      <c r="F41" s="84"/>
      <c r="G41" s="85"/>
      <c r="H41" s="28">
        <f>H39+H40</f>
        <v>611155</v>
      </c>
      <c r="J41" s="91">
        <f>+J40/E32</f>
        <v>-1.4277424242424241</v>
      </c>
    </row>
    <row r="42" spans="2:10" ht="15" thickTop="1" x14ac:dyDescent="0.3"/>
    <row r="43" spans="2:10" x14ac:dyDescent="0.3">
      <c r="G43" s="25">
        <f>1/F32</f>
        <v>16.666666666666668</v>
      </c>
    </row>
    <row r="46" spans="2:10" x14ac:dyDescent="0.3">
      <c r="D46" s="24">
        <v>2</v>
      </c>
      <c r="E46" s="25">
        <v>330000</v>
      </c>
    </row>
    <row r="47" spans="2:10" x14ac:dyDescent="0.3">
      <c r="D47" s="24">
        <v>3</v>
      </c>
    </row>
    <row r="48" spans="2:10" ht="15" customHeight="1" x14ac:dyDescent="0.3"/>
    <row r="49" ht="6" customHeight="1" x14ac:dyDescent="0.3"/>
    <row r="50" ht="39" customHeight="1" x14ac:dyDescent="0.3"/>
    <row r="51" ht="31.5" customHeight="1" x14ac:dyDescent="0.3"/>
    <row r="52" ht="31.5" customHeight="1" x14ac:dyDescent="0.3"/>
    <row r="53" ht="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s="27" customFormat="1"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3.7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8.25" customHeight="1" x14ac:dyDescent="0.3"/>
    <row r="118" ht="15" customHeight="1" x14ac:dyDescent="0.3"/>
  </sheetData>
  <mergeCells count="9">
    <mergeCell ref="B19:C19"/>
    <mergeCell ref="B20:C20"/>
    <mergeCell ref="B32:C32"/>
    <mergeCell ref="B2:H2"/>
    <mergeCell ref="D3:H4"/>
    <mergeCell ref="B8:C8"/>
    <mergeCell ref="B9:C9"/>
    <mergeCell ref="B17:C17"/>
    <mergeCell ref="B18:C18"/>
  </mergeCells>
  <dataValidations disablePrompts="1" count="1">
    <dataValidation type="list" allowBlank="1" showInputMessage="1" showErrorMessage="1" sqref="B25:B27 B10:B13 B33:B35" xr:uid="{FA715B93-F387-4D5A-9CD4-B964E8655077}">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189">
    <pageSetUpPr fitToPage="1"/>
  </sheetPr>
  <dimension ref="A1:J119"/>
  <sheetViews>
    <sheetView tabSelected="1" view="pageBreakPreview" zoomScale="70" zoomScaleNormal="100" zoomScaleSheetLayoutView="70" workbookViewId="0">
      <selection activeCell="J24" sqref="J24"/>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4.109375" style="24"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20</v>
      </c>
      <c r="D3" s="117" t="s">
        <v>19</v>
      </c>
      <c r="E3" s="118"/>
      <c r="F3" s="118"/>
      <c r="G3" s="118"/>
      <c r="H3" s="119"/>
    </row>
    <row r="4" spans="1:8" ht="21.6" thickBot="1" x14ac:dyDescent="0.35">
      <c r="B4" s="23" t="s">
        <v>2</v>
      </c>
      <c r="C4" s="22" t="s">
        <v>21</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3" t="s">
        <v>186</v>
      </c>
      <c r="C8" s="113"/>
      <c r="D8" s="86" t="s">
        <v>187</v>
      </c>
      <c r="E8" s="87">
        <v>2000</v>
      </c>
      <c r="F8" s="88">
        <v>0.1</v>
      </c>
      <c r="G8" s="89">
        <f>+F8*E8</f>
        <v>200</v>
      </c>
      <c r="H8" s="65"/>
    </row>
    <row r="9" spans="1:8" ht="15" customHeight="1" x14ac:dyDescent="0.3">
      <c r="B9" s="51"/>
      <c r="C9" s="69"/>
      <c r="D9" s="68"/>
      <c r="E9" s="49"/>
      <c r="F9" s="48"/>
      <c r="G9" s="47"/>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200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13" t="s">
        <v>190</v>
      </c>
      <c r="C17" s="113"/>
      <c r="D17" s="86" t="s">
        <v>29</v>
      </c>
      <c r="E17" s="87">
        <v>30000</v>
      </c>
      <c r="F17" s="88">
        <v>0.1</v>
      </c>
      <c r="G17" s="89">
        <f>+F17*E17</f>
        <v>3000</v>
      </c>
      <c r="H17" s="65"/>
    </row>
    <row r="18" spans="2:8" ht="15" customHeight="1" x14ac:dyDescent="0.3">
      <c r="B18" s="113" t="s">
        <v>191</v>
      </c>
      <c r="C18" s="113"/>
      <c r="D18" s="86" t="s">
        <v>192</v>
      </c>
      <c r="E18" s="87">
        <v>5600</v>
      </c>
      <c r="F18" s="88">
        <v>0.1</v>
      </c>
      <c r="G18" s="89">
        <f>+F18*E18</f>
        <v>560</v>
      </c>
      <c r="H18" s="65"/>
    </row>
    <row r="19" spans="2:8" ht="15" customHeight="1" x14ac:dyDescent="0.3">
      <c r="B19" s="113" t="s">
        <v>193</v>
      </c>
      <c r="C19" s="113"/>
      <c r="D19" s="86" t="s">
        <v>29</v>
      </c>
      <c r="E19" s="87">
        <v>4400</v>
      </c>
      <c r="F19" s="88">
        <v>0.1</v>
      </c>
      <c r="G19" s="89">
        <f>+F19*E19</f>
        <v>440</v>
      </c>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0">IF(B21&lt;&gt;"",E21*F21,"")</f>
        <v/>
      </c>
      <c r="H21" s="65"/>
    </row>
    <row r="22" spans="2:8" ht="15" customHeight="1" thickBot="1" x14ac:dyDescent="0.35">
      <c r="B22" s="45"/>
      <c r="C22" s="67"/>
      <c r="D22" s="66" t="s">
        <v>17</v>
      </c>
      <c r="E22" s="42" t="s">
        <v>17</v>
      </c>
      <c r="F22" s="41"/>
      <c r="G22" s="40" t="str">
        <f t="shared" si="0"/>
        <v/>
      </c>
      <c r="H22" s="65"/>
    </row>
    <row r="23" spans="2:8" ht="15" customHeight="1" thickBot="1" x14ac:dyDescent="0.35">
      <c r="B23" s="34"/>
      <c r="D23" s="37"/>
      <c r="E23" s="37"/>
      <c r="G23" s="39" t="s">
        <v>9</v>
      </c>
      <c r="H23" s="38">
        <f>SUM(G17:G22)</f>
        <v>4000</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7"/>
      <c r="C26" s="8"/>
      <c r="D26" s="9" t="s">
        <v>17</v>
      </c>
      <c r="E26" s="10" t="s">
        <v>17</v>
      </c>
      <c r="F26" s="11" t="s">
        <v>17</v>
      </c>
      <c r="G26" s="12" t="str">
        <f>IF(B26&lt;&gt;"",E26*F26,"")</f>
        <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3.3333333333333335E-3</v>
      </c>
      <c r="G33" s="6">
        <f>+F33*E33</f>
        <v>1100</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1100</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5300</v>
      </c>
      <c r="J40" s="24">
        <v>5300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5300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7">
    <mergeCell ref="B2:H2"/>
    <mergeCell ref="D3:H4"/>
    <mergeCell ref="B8:C8"/>
    <mergeCell ref="B33:C33"/>
    <mergeCell ref="B17:C17"/>
    <mergeCell ref="B18:C18"/>
    <mergeCell ref="B19:C19"/>
  </mergeCells>
  <dataValidations count="1">
    <dataValidation type="list" allowBlank="1" showInputMessage="1" showErrorMessage="1" sqref="B9:B13 B34:B36 B26:B28" xr:uid="{00000000-0002-0000-0000-000000000000}">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67D3A2-372B-4C5F-8802-F4F879CB7A42}">
  <sheetPr>
    <pageSetUpPr fitToPage="1"/>
  </sheetPr>
  <dimension ref="A1:K119"/>
  <sheetViews>
    <sheetView view="pageBreakPreview" topLeftCell="A13" zoomScale="70" zoomScaleNormal="100" zoomScaleSheetLayoutView="70" workbookViewId="0">
      <selection activeCell="B8" sqref="B8:G8"/>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1.44140625" style="24" bestFit="1" customWidth="1"/>
    <col min="11" max="11" width="17.44140625" style="24" bestFit="1" customWidth="1"/>
    <col min="12"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22</v>
      </c>
      <c r="D3" s="117" t="s">
        <v>24</v>
      </c>
      <c r="E3" s="118"/>
      <c r="F3" s="118"/>
      <c r="G3" s="118"/>
      <c r="H3" s="119"/>
    </row>
    <row r="4" spans="1:8" ht="87" customHeight="1" thickBot="1" x14ac:dyDescent="0.35">
      <c r="B4" s="23" t="s">
        <v>2</v>
      </c>
      <c r="C4" s="22" t="s">
        <v>23</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3" t="s">
        <v>186</v>
      </c>
      <c r="C8" s="113"/>
      <c r="D8" s="86" t="s">
        <v>187</v>
      </c>
      <c r="E8" s="87">
        <v>2000</v>
      </c>
      <c r="F8" s="88">
        <v>0.1</v>
      </c>
      <c r="G8" s="89">
        <f>+F8*E8</f>
        <v>200</v>
      </c>
      <c r="H8" s="65"/>
    </row>
    <row r="9" spans="1:8" ht="15" customHeight="1" x14ac:dyDescent="0.3">
      <c r="B9" s="51"/>
      <c r="C9" s="69"/>
      <c r="D9" s="68"/>
      <c r="E9" s="49"/>
      <c r="F9" s="48"/>
      <c r="G9" s="47"/>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200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13" t="s">
        <v>194</v>
      </c>
      <c r="C17" s="113"/>
      <c r="D17" s="86" t="s">
        <v>21</v>
      </c>
      <c r="E17" s="87">
        <v>3500</v>
      </c>
      <c r="F17" s="88">
        <v>2.0499999999999998</v>
      </c>
      <c r="G17" s="89">
        <f>+F17*E17</f>
        <v>7174.9999999999991</v>
      </c>
      <c r="H17" s="65"/>
    </row>
    <row r="18" spans="2:8" ht="15" customHeight="1" x14ac:dyDescent="0.3">
      <c r="B18" s="111" t="s">
        <v>195</v>
      </c>
      <c r="C18" s="112"/>
      <c r="D18" s="86" t="s">
        <v>29</v>
      </c>
      <c r="E18" s="87">
        <v>11000</v>
      </c>
      <c r="F18" s="88">
        <v>0.2</v>
      </c>
      <c r="G18" s="89">
        <f t="shared" ref="G18:G20" si="0">+F18*E18</f>
        <v>2200</v>
      </c>
      <c r="H18" s="65"/>
    </row>
    <row r="19" spans="2:8" ht="15" customHeight="1" x14ac:dyDescent="0.3">
      <c r="B19" s="111" t="s">
        <v>196</v>
      </c>
      <c r="C19" s="112"/>
      <c r="D19" s="86" t="s">
        <v>29</v>
      </c>
      <c r="E19" s="87">
        <v>36000</v>
      </c>
      <c r="F19" s="88">
        <v>0.2</v>
      </c>
      <c r="G19" s="89">
        <f t="shared" si="0"/>
        <v>7200</v>
      </c>
      <c r="H19" s="65"/>
    </row>
    <row r="20" spans="2:8" ht="15" customHeight="1" x14ac:dyDescent="0.3">
      <c r="B20" s="111" t="s">
        <v>197</v>
      </c>
      <c r="C20" s="112"/>
      <c r="D20" s="86" t="s">
        <v>29</v>
      </c>
      <c r="E20" s="87">
        <v>4500</v>
      </c>
      <c r="F20" s="88">
        <v>0.2</v>
      </c>
      <c r="G20" s="89">
        <f t="shared" si="0"/>
        <v>900</v>
      </c>
      <c r="H20" s="65"/>
    </row>
    <row r="21" spans="2:8" ht="15" customHeight="1" x14ac:dyDescent="0.3">
      <c r="B21" s="51" t="s">
        <v>17</v>
      </c>
      <c r="C21" s="69"/>
      <c r="D21" s="68" t="s">
        <v>17</v>
      </c>
      <c r="E21" s="49" t="s">
        <v>17</v>
      </c>
      <c r="F21" s="48" t="s">
        <v>17</v>
      </c>
      <c r="G21" s="47" t="str">
        <f t="shared" ref="G21:G22" si="1">IF(B21&lt;&gt;"",E21*F21,"")</f>
        <v/>
      </c>
      <c r="H21" s="65"/>
    </row>
    <row r="22" spans="2:8" ht="15" customHeight="1" thickBot="1" x14ac:dyDescent="0.35">
      <c r="B22" s="45"/>
      <c r="C22" s="67"/>
      <c r="D22" s="66" t="s">
        <v>17</v>
      </c>
      <c r="E22" s="42" t="s">
        <v>17</v>
      </c>
      <c r="F22" s="41"/>
      <c r="G22" s="40" t="str">
        <f t="shared" si="1"/>
        <v/>
      </c>
      <c r="H22" s="65"/>
    </row>
    <row r="23" spans="2:8" ht="15" customHeight="1" thickBot="1" x14ac:dyDescent="0.35">
      <c r="B23" s="34"/>
      <c r="D23" s="37"/>
      <c r="E23" s="37"/>
      <c r="G23" s="39" t="s">
        <v>9</v>
      </c>
      <c r="H23" s="38">
        <f>SUM(G17:G22)</f>
        <v>17475</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199</v>
      </c>
      <c r="E26" s="87">
        <f>+H23</f>
        <v>17475</v>
      </c>
      <c r="F26" s="88">
        <v>0.1</v>
      </c>
      <c r="G26" s="89">
        <f t="shared" ref="G26" si="2">+F26*E26</f>
        <v>1747.5</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1747.5</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1" ht="15" customHeight="1" x14ac:dyDescent="0.3">
      <c r="B33" s="113" t="s">
        <v>188</v>
      </c>
      <c r="C33" s="113"/>
      <c r="D33" s="13" t="s">
        <v>189</v>
      </c>
      <c r="E33" s="90">
        <v>330000</v>
      </c>
      <c r="F33" s="5">
        <v>5.0840909090909089E-2</v>
      </c>
      <c r="G33" s="6">
        <f>+F33*E33</f>
        <v>16777.5</v>
      </c>
      <c r="H33" s="46" t="str">
        <f>IF(B33&lt;&gt;"",IF(LOWER(D33)="dd",F33,IF(LOWER(D33)="sm",F33*8,IF(LOWER(D33)="ms",F33*20,""))),"")</f>
        <v/>
      </c>
    </row>
    <row r="34" spans="2:11" ht="15" customHeight="1" x14ac:dyDescent="0.3">
      <c r="B34" s="51"/>
      <c r="C34" s="50"/>
      <c r="D34" s="15"/>
      <c r="E34" s="16"/>
      <c r="F34" s="52"/>
      <c r="G34" s="3"/>
      <c r="H34" s="46" t="str">
        <f>IF(B34&lt;&gt;"",IF(LOWER(D34)="dd",F34,IF(LOWER(D34)="sm",F34*8,IF(LOWER(D34)="ms",F34*20,""))),"")</f>
        <v/>
      </c>
    </row>
    <row r="35" spans="2:11" ht="15" customHeight="1" x14ac:dyDescent="0.3">
      <c r="B35" s="51" t="s">
        <v>17</v>
      </c>
      <c r="C35" s="50"/>
      <c r="D35" s="15" t="s">
        <v>17</v>
      </c>
      <c r="E35" s="49" t="s">
        <v>17</v>
      </c>
      <c r="F35" s="48" t="s">
        <v>17</v>
      </c>
      <c r="G35" s="47" t="str">
        <f>IF(B35&lt;&gt;"",E35*F35,"")</f>
        <v/>
      </c>
      <c r="H35" s="46" t="str">
        <f>IF(B35&lt;&gt;"",IF(LOWER(D35)="dd",F35,IF(LOWER(D35)="sm",F35*8,IF(LOWER(D35)="ms",F35*20,""))),"")</f>
        <v/>
      </c>
    </row>
    <row r="36" spans="2:11" ht="15" customHeight="1" x14ac:dyDescent="0.3">
      <c r="B36" s="51" t="s">
        <v>17</v>
      </c>
      <c r="C36" s="50"/>
      <c r="D36" s="15" t="s">
        <v>17</v>
      </c>
      <c r="E36" s="49" t="s">
        <v>17</v>
      </c>
      <c r="F36" s="48" t="s">
        <v>17</v>
      </c>
      <c r="G36" s="47" t="str">
        <f>IF(B36&lt;&gt;"",E36*F36,"")</f>
        <v/>
      </c>
      <c r="H36" s="46" t="str">
        <f>IF(B36&lt;&gt;"",IF(LOWER(D36)="dd",F36,IF(LOWER(D36)="sm",F36*8,IF(LOWER(D36)="ms",F36*20,""))),"")</f>
        <v/>
      </c>
    </row>
    <row r="37" spans="2:11"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1" ht="15" customHeight="1" thickBot="1" x14ac:dyDescent="0.35">
      <c r="B38" s="34"/>
      <c r="C38" s="37"/>
      <c r="D38" s="37"/>
      <c r="E38" s="37"/>
      <c r="G38" s="39" t="s">
        <v>9</v>
      </c>
      <c r="H38" s="38">
        <f>SUM(G33:G37)</f>
        <v>16777.5</v>
      </c>
    </row>
    <row r="39" spans="2:11" ht="15" customHeight="1" thickBot="1" x14ac:dyDescent="0.35">
      <c r="B39" s="34"/>
      <c r="C39" s="37"/>
      <c r="D39" s="37"/>
      <c r="E39" s="37"/>
      <c r="G39" s="36"/>
      <c r="H39" s="35"/>
    </row>
    <row r="40" spans="2:11" ht="18.75" customHeight="1" thickBot="1" x14ac:dyDescent="0.35">
      <c r="B40" s="34"/>
      <c r="E40" s="81" t="s">
        <v>15</v>
      </c>
      <c r="F40" s="81"/>
      <c r="G40" s="82"/>
      <c r="H40" s="33">
        <f>ROUND(SUM(H38,H30,H23,H14),2)</f>
        <v>36200</v>
      </c>
      <c r="J40" s="24">
        <v>36200</v>
      </c>
    </row>
    <row r="41" spans="2:11" ht="15" customHeight="1" thickBot="1" x14ac:dyDescent="0.35">
      <c r="B41" s="32"/>
      <c r="E41" s="83" t="s">
        <v>0</v>
      </c>
      <c r="F41" s="83" t="s">
        <v>0</v>
      </c>
      <c r="G41" s="83"/>
      <c r="H41" s="31">
        <f>ROUNDUP(H40,0)-H40</f>
        <v>0</v>
      </c>
      <c r="J41" s="37">
        <f>+J40-H40</f>
        <v>0</v>
      </c>
      <c r="K41" s="37"/>
    </row>
    <row r="42" spans="2:11" ht="18.75" customHeight="1" thickBot="1" x14ac:dyDescent="0.35">
      <c r="B42" s="30"/>
      <c r="C42" s="29"/>
      <c r="D42" s="29"/>
      <c r="E42" s="84" t="s">
        <v>16</v>
      </c>
      <c r="F42" s="84"/>
      <c r="G42" s="85"/>
      <c r="H42" s="28">
        <f>H40+H41</f>
        <v>36200</v>
      </c>
      <c r="J42" s="91">
        <f>+J41/E33</f>
        <v>0</v>
      </c>
      <c r="K42" s="91"/>
    </row>
    <row r="43" spans="2:11"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9">
    <mergeCell ref="B20:C20"/>
    <mergeCell ref="B8:C8"/>
    <mergeCell ref="B33:C33"/>
    <mergeCell ref="B26:C26"/>
    <mergeCell ref="B2:H2"/>
    <mergeCell ref="D3:H4"/>
    <mergeCell ref="B17:C17"/>
    <mergeCell ref="B18:C18"/>
    <mergeCell ref="B19:C19"/>
  </mergeCells>
  <dataValidations disablePrompts="1" count="1">
    <dataValidation type="list" allowBlank="1" showInputMessage="1" showErrorMessage="1" sqref="B34:B36 B9:B13 B27:B28" xr:uid="{0DBDC9D2-7C87-4FB1-8B01-6FEABE2B627D}">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D8BA0-6E4E-4EB5-AD9F-2EBF226495B2}">
  <sheetPr>
    <pageSetUpPr fitToPage="1"/>
  </sheetPr>
  <dimension ref="A1:J119"/>
  <sheetViews>
    <sheetView view="pageBreakPreview" topLeftCell="A7" zoomScale="70" zoomScaleNormal="100" zoomScaleSheetLayoutView="70" workbookViewId="0">
      <selection activeCell="B17" sqref="B17:G17"/>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1.664062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25</v>
      </c>
      <c r="D3" s="117" t="s">
        <v>26</v>
      </c>
      <c r="E3" s="118"/>
      <c r="F3" s="118"/>
      <c r="G3" s="118"/>
      <c r="H3" s="119"/>
    </row>
    <row r="4" spans="1:8" ht="64.5" customHeight="1" thickBot="1" x14ac:dyDescent="0.35">
      <c r="B4" s="23" t="s">
        <v>2</v>
      </c>
      <c r="C4" s="22" t="s">
        <v>23</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3" t="s">
        <v>186</v>
      </c>
      <c r="C8" s="113"/>
      <c r="D8" s="86" t="s">
        <v>187</v>
      </c>
      <c r="E8" s="87">
        <v>2000</v>
      </c>
      <c r="F8" s="88">
        <v>0.1</v>
      </c>
      <c r="G8" s="89">
        <f>+F8*E8</f>
        <v>200</v>
      </c>
      <c r="H8" s="65"/>
    </row>
    <row r="9" spans="1:8" ht="15" customHeight="1" x14ac:dyDescent="0.3">
      <c r="B9" s="51"/>
      <c r="C9" s="69"/>
      <c r="D9" s="68"/>
      <c r="E9" s="49"/>
      <c r="F9" s="48"/>
      <c r="G9" s="47"/>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200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13" t="s">
        <v>200</v>
      </c>
      <c r="C17" s="113"/>
      <c r="D17" s="86" t="s">
        <v>29</v>
      </c>
      <c r="E17" s="87">
        <v>20900</v>
      </c>
      <c r="F17" s="88">
        <v>0.02</v>
      </c>
      <c r="G17" s="89">
        <f>+F17*E17</f>
        <v>418</v>
      </c>
      <c r="H17" s="65"/>
    </row>
    <row r="18" spans="2:8" ht="15" customHeight="1" x14ac:dyDescent="0.3">
      <c r="B18" s="113" t="s">
        <v>201</v>
      </c>
      <c r="C18" s="113"/>
      <c r="D18" s="86" t="s">
        <v>29</v>
      </c>
      <c r="E18" s="87">
        <v>140000</v>
      </c>
      <c r="F18" s="88">
        <v>0.1</v>
      </c>
      <c r="G18" s="89">
        <f>+F18*E18</f>
        <v>14000</v>
      </c>
      <c r="H18" s="65"/>
    </row>
    <row r="19" spans="2:8" ht="15" customHeight="1" x14ac:dyDescent="0.3">
      <c r="B19" s="51"/>
      <c r="C19" s="69"/>
      <c r="D19" s="68"/>
      <c r="E19" s="49"/>
      <c r="F19" s="48"/>
      <c r="G19" s="47"/>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0">IF(B21&lt;&gt;"",E21*F21,"")</f>
        <v/>
      </c>
      <c r="H21" s="65"/>
    </row>
    <row r="22" spans="2:8" ht="15" customHeight="1" thickBot="1" x14ac:dyDescent="0.35">
      <c r="B22" s="45"/>
      <c r="C22" s="67"/>
      <c r="D22" s="66" t="s">
        <v>17</v>
      </c>
      <c r="E22" s="42" t="s">
        <v>17</v>
      </c>
      <c r="F22" s="41"/>
      <c r="G22" s="40" t="str">
        <f t="shared" si="0"/>
        <v/>
      </c>
      <c r="H22" s="65"/>
    </row>
    <row r="23" spans="2:8" ht="15" customHeight="1" thickBot="1" x14ac:dyDescent="0.35">
      <c r="B23" s="34"/>
      <c r="D23" s="37"/>
      <c r="E23" s="37"/>
      <c r="G23" s="39" t="s">
        <v>9</v>
      </c>
      <c r="H23" s="38">
        <f>SUM(G17:G22)</f>
        <v>14418</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199</v>
      </c>
      <c r="E26" s="87">
        <f>+H23</f>
        <v>14418</v>
      </c>
      <c r="F26" s="88">
        <v>0.1</v>
      </c>
      <c r="G26" s="89">
        <f t="shared" ref="G26" si="1">+F26*E26</f>
        <v>1441.8000000000002</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1441.8000000000002</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1.8000606060606064E-2</v>
      </c>
      <c r="G33" s="6">
        <f>+F33*E33</f>
        <v>5940.2000000000007</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5940.2000000000007</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22000</v>
      </c>
      <c r="J40" s="24">
        <v>22000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22000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7">
    <mergeCell ref="B2:H2"/>
    <mergeCell ref="D3:H4"/>
    <mergeCell ref="B17:C17"/>
    <mergeCell ref="B33:C33"/>
    <mergeCell ref="B26:C26"/>
    <mergeCell ref="B8:C8"/>
    <mergeCell ref="B18:C18"/>
  </mergeCells>
  <dataValidations count="1">
    <dataValidation type="list" allowBlank="1" showInputMessage="1" showErrorMessage="1" sqref="B27:B28 B34:B36 B9:B13" xr:uid="{863973DA-1835-44A0-AA24-48FEF28A0928}">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9CE1D-AE71-4F4A-9FCF-5B725EDD361A}">
  <sheetPr>
    <pageSetUpPr fitToPage="1"/>
  </sheetPr>
  <dimension ref="A1:J111"/>
  <sheetViews>
    <sheetView view="pageBreakPreview" zoomScale="55" zoomScaleNormal="100" zoomScaleSheetLayoutView="55" workbookViewId="0">
      <selection activeCell="B8" sqref="B8:G8"/>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5" style="24" bestFit="1" customWidth="1"/>
    <col min="11" max="11" width="4.33203125" style="24"/>
    <col min="12" max="12" width="10" style="24" bestFit="1" customWidth="1"/>
    <col min="13"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28</v>
      </c>
      <c r="D3" s="117" t="s">
        <v>27</v>
      </c>
      <c r="E3" s="118"/>
      <c r="F3" s="118"/>
      <c r="G3" s="118"/>
      <c r="H3" s="119"/>
    </row>
    <row r="4" spans="1:8" ht="94.5" customHeight="1" thickBot="1" x14ac:dyDescent="0.35">
      <c r="B4" s="23" t="s">
        <v>2</v>
      </c>
      <c r="C4" s="22" t="s">
        <v>29</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83" customHeight="1" x14ac:dyDescent="0.3">
      <c r="B8" s="123" t="s">
        <v>202</v>
      </c>
      <c r="C8" s="124"/>
      <c r="D8" s="86" t="s">
        <v>203</v>
      </c>
      <c r="E8" s="87">
        <v>2500110</v>
      </c>
      <c r="F8" s="88">
        <v>6</v>
      </c>
      <c r="G8" s="89">
        <f>+F8*E8</f>
        <v>15000660</v>
      </c>
      <c r="H8" s="65"/>
    </row>
    <row r="9" spans="1:8" ht="15" customHeight="1" thickBot="1" x14ac:dyDescent="0.35">
      <c r="B9" s="45"/>
      <c r="C9" s="67"/>
      <c r="D9" s="66"/>
      <c r="E9" s="42"/>
      <c r="F9" s="41"/>
      <c r="G9" s="40"/>
      <c r="H9" s="19" t="str">
        <f>IF(B9&lt;&gt;"",IF(LOWER(D9)="dd",F9,IF(LOWER(D9)="sm",F9*8,IF(LOWER(D9)="ms",F9*20,""))),"")</f>
        <v/>
      </c>
    </row>
    <row r="10" spans="1:8" ht="15" customHeight="1" thickBot="1" x14ac:dyDescent="0.35">
      <c r="B10" s="34"/>
      <c r="C10" s="76"/>
      <c r="D10" s="76"/>
      <c r="E10" s="37"/>
      <c r="G10" s="39" t="s">
        <v>9</v>
      </c>
      <c r="H10" s="38">
        <f>SUM(G8:G9)</f>
        <v>15000660</v>
      </c>
    </row>
    <row r="11" spans="1:8" ht="21" customHeight="1" thickBot="1" x14ac:dyDescent="0.35">
      <c r="B11" s="61" t="s">
        <v>10</v>
      </c>
      <c r="H11" s="60"/>
    </row>
    <row r="12" spans="1:8" s="53" customFormat="1" ht="20.25" customHeight="1" x14ac:dyDescent="0.3">
      <c r="B12" s="75" t="s">
        <v>4</v>
      </c>
      <c r="C12" s="58"/>
      <c r="D12" s="58" t="s">
        <v>5</v>
      </c>
      <c r="E12" s="57" t="s">
        <v>11</v>
      </c>
      <c r="F12" s="64" t="s">
        <v>7</v>
      </c>
      <c r="G12" s="63" t="s">
        <v>8</v>
      </c>
      <c r="H12" s="74"/>
    </row>
    <row r="13" spans="1:8" ht="15" customHeight="1" x14ac:dyDescent="0.3">
      <c r="B13" s="73"/>
      <c r="C13" s="72"/>
      <c r="D13" s="1"/>
      <c r="E13" s="2"/>
      <c r="F13" s="71"/>
      <c r="G13" s="70"/>
      <c r="H13" s="65"/>
    </row>
    <row r="14" spans="1:8" ht="15" customHeight="1" thickBot="1" x14ac:dyDescent="0.35">
      <c r="B14" s="45"/>
      <c r="C14" s="67"/>
      <c r="D14" s="66" t="s">
        <v>17</v>
      </c>
      <c r="E14" s="42" t="s">
        <v>17</v>
      </c>
      <c r="F14" s="41"/>
      <c r="G14" s="40" t="str">
        <f t="shared" ref="G14" si="0">IF(B14&lt;&gt;"",E14*F14,"")</f>
        <v/>
      </c>
      <c r="H14" s="65"/>
    </row>
    <row r="15" spans="1:8" ht="15" customHeight="1" thickBot="1" x14ac:dyDescent="0.35">
      <c r="B15" s="34"/>
      <c r="D15" s="37"/>
      <c r="E15" s="37"/>
      <c r="G15" s="39" t="s">
        <v>9</v>
      </c>
      <c r="H15" s="38">
        <f>SUM(G13:G14)</f>
        <v>0</v>
      </c>
    </row>
    <row r="16" spans="1:8" ht="21" customHeight="1" thickBot="1" x14ac:dyDescent="0.35">
      <c r="B16" s="61" t="s">
        <v>12</v>
      </c>
      <c r="H16" s="60"/>
    </row>
    <row r="17" spans="2:10" s="53" customFormat="1" ht="20.25" customHeight="1" x14ac:dyDescent="0.3">
      <c r="B17" s="59" t="s">
        <v>4</v>
      </c>
      <c r="C17" s="58"/>
      <c r="D17" s="58" t="s">
        <v>5</v>
      </c>
      <c r="E17" s="57" t="s">
        <v>6</v>
      </c>
      <c r="F17" s="64" t="s">
        <v>7</v>
      </c>
      <c r="G17" s="63" t="s">
        <v>8</v>
      </c>
      <c r="H17" s="62"/>
    </row>
    <row r="18" spans="2:10" ht="15" customHeight="1" x14ac:dyDescent="0.3">
      <c r="B18" s="17"/>
      <c r="C18" s="8"/>
      <c r="D18" s="9" t="s">
        <v>17</v>
      </c>
      <c r="E18" s="10" t="s">
        <v>17</v>
      </c>
      <c r="F18" s="11" t="s">
        <v>17</v>
      </c>
      <c r="G18" s="12" t="str">
        <f>IF(B18&lt;&gt;"",E18*F18,"")</f>
        <v/>
      </c>
      <c r="H18" s="46">
        <v>0.21</v>
      </c>
    </row>
    <row r="19" spans="2:10" ht="15" customHeight="1" x14ac:dyDescent="0.3">
      <c r="B19" s="51"/>
      <c r="C19" s="50"/>
      <c r="D19" s="15" t="s">
        <v>17</v>
      </c>
      <c r="E19" s="49" t="s">
        <v>17</v>
      </c>
      <c r="F19" s="48" t="s">
        <v>17</v>
      </c>
      <c r="G19" s="47" t="str">
        <f>IF(B19&lt;&gt;"",E19*F19,"")</f>
        <v/>
      </c>
      <c r="H19" s="46"/>
    </row>
    <row r="20" spans="2:10" ht="15" customHeight="1" x14ac:dyDescent="0.3">
      <c r="B20" s="51" t="s">
        <v>17</v>
      </c>
      <c r="C20" s="50"/>
      <c r="D20" s="15" t="s">
        <v>17</v>
      </c>
      <c r="E20" s="49" t="s">
        <v>17</v>
      </c>
      <c r="F20" s="48" t="s">
        <v>17</v>
      </c>
      <c r="G20" s="47" t="str">
        <f>IF(B20&lt;&gt;"",E20*F20,"")</f>
        <v/>
      </c>
      <c r="H20" s="46" t="s">
        <v>17</v>
      </c>
    </row>
    <row r="21" spans="2:10" ht="15" customHeight="1" thickBot="1" x14ac:dyDescent="0.35">
      <c r="B21" s="45" t="s">
        <v>17</v>
      </c>
      <c r="C21" s="44"/>
      <c r="D21" s="43" t="s">
        <v>17</v>
      </c>
      <c r="E21" s="42" t="s">
        <v>17</v>
      </c>
      <c r="F21" s="41" t="s">
        <v>17</v>
      </c>
      <c r="G21" s="40" t="str">
        <f>IF(B21&lt;&gt;"",E21*F21,"")</f>
        <v/>
      </c>
      <c r="H21" s="46" t="s">
        <v>17</v>
      </c>
    </row>
    <row r="22" spans="2:10" ht="15" customHeight="1" thickBot="1" x14ac:dyDescent="0.35">
      <c r="B22" s="34"/>
      <c r="D22" s="37"/>
      <c r="E22" s="37"/>
      <c r="G22" s="39" t="s">
        <v>9</v>
      </c>
      <c r="H22" s="38">
        <f>SUM(G18:G21)</f>
        <v>0</v>
      </c>
    </row>
    <row r="23" spans="2:10" ht="21" customHeight="1" thickBot="1" x14ac:dyDescent="0.35">
      <c r="B23" s="61" t="s">
        <v>13</v>
      </c>
      <c r="H23" s="60"/>
    </row>
    <row r="24" spans="2:10" s="53" customFormat="1" ht="20.25" customHeight="1" x14ac:dyDescent="0.3">
      <c r="B24" s="59" t="s">
        <v>4</v>
      </c>
      <c r="C24" s="58"/>
      <c r="D24" s="58" t="s">
        <v>5</v>
      </c>
      <c r="E24" s="57" t="s">
        <v>14</v>
      </c>
      <c r="F24" s="56" t="s">
        <v>7</v>
      </c>
      <c r="G24" s="55" t="s">
        <v>8</v>
      </c>
      <c r="H24" s="54"/>
    </row>
    <row r="25" spans="2:10" ht="15" customHeight="1" x14ac:dyDescent="0.3">
      <c r="B25" s="17"/>
      <c r="C25" s="8"/>
      <c r="D25" s="13"/>
      <c r="E25" s="14"/>
      <c r="F25" s="5"/>
      <c r="G25" s="6"/>
      <c r="H25" s="46" t="str">
        <f>IF(B25&lt;&gt;"",IF(LOWER(D25)="dd",F25,IF(LOWER(D25)="sm",F25*8,IF(LOWER(D25)="ms",F25*20,""))),"")</f>
        <v/>
      </c>
    </row>
    <row r="26" spans="2:10" ht="15" customHeight="1" x14ac:dyDescent="0.3">
      <c r="B26" s="51"/>
      <c r="C26" s="50"/>
      <c r="D26" s="15"/>
      <c r="E26" s="16"/>
      <c r="F26" s="52"/>
      <c r="G26" s="3"/>
      <c r="H26" s="46" t="str">
        <f>IF(B26&lt;&gt;"",IF(LOWER(D26)="dd",F26,IF(LOWER(D26)="sm",F26*8,IF(LOWER(D26)="ms",F26*20,""))),"")</f>
        <v/>
      </c>
    </row>
    <row r="27" spans="2:10" ht="15" customHeight="1" x14ac:dyDescent="0.3">
      <c r="B27" s="51" t="s">
        <v>17</v>
      </c>
      <c r="C27" s="50"/>
      <c r="D27" s="15" t="s">
        <v>17</v>
      </c>
      <c r="E27" s="49" t="s">
        <v>17</v>
      </c>
      <c r="F27" s="48" t="s">
        <v>17</v>
      </c>
      <c r="G27" s="47" t="str">
        <f>IF(B27&lt;&gt;"",E27*F27,"")</f>
        <v/>
      </c>
      <c r="H27" s="46" t="str">
        <f>IF(B27&lt;&gt;"",IF(LOWER(D27)="dd",F27,IF(LOWER(D27)="sm",F27*8,IF(LOWER(D27)="ms",F27*20,""))),"")</f>
        <v/>
      </c>
    </row>
    <row r="28" spans="2:10" ht="15" customHeight="1" x14ac:dyDescent="0.3">
      <c r="B28" s="51" t="s">
        <v>17</v>
      </c>
      <c r="C28" s="50"/>
      <c r="D28" s="15" t="s">
        <v>17</v>
      </c>
      <c r="E28" s="49" t="s">
        <v>17</v>
      </c>
      <c r="F28" s="48" t="s">
        <v>17</v>
      </c>
      <c r="G28" s="47" t="str">
        <f>IF(B28&lt;&gt;"",E28*F28,"")</f>
        <v/>
      </c>
      <c r="H28" s="46" t="str">
        <f>IF(B28&lt;&gt;"",IF(LOWER(D28)="dd",F28,IF(LOWER(D28)="sm",F28*8,IF(LOWER(D28)="ms",F28*20,""))),"")</f>
        <v/>
      </c>
    </row>
    <row r="29" spans="2:10" ht="15" customHeight="1" thickBot="1" x14ac:dyDescent="0.35">
      <c r="B29" s="45" t="s">
        <v>17</v>
      </c>
      <c r="C29" s="44"/>
      <c r="D29" s="43" t="s">
        <v>17</v>
      </c>
      <c r="E29" s="42" t="s">
        <v>17</v>
      </c>
      <c r="F29" s="41" t="s">
        <v>17</v>
      </c>
      <c r="G29" s="40" t="str">
        <f>IF(B29&lt;&gt;"",E29*F29,"")</f>
        <v/>
      </c>
      <c r="H29" s="18" t="str">
        <f>IF(B29&lt;&gt;"",IF(LOWER(D29)="dd",F29,IF(LOWER(D29)="sm",F29*8,IF(LOWER(D29)="ms",F29*20,""))),"")</f>
        <v/>
      </c>
    </row>
    <row r="30" spans="2:10" ht="15" customHeight="1" thickBot="1" x14ac:dyDescent="0.35">
      <c r="B30" s="34"/>
      <c r="C30" s="37"/>
      <c r="D30" s="37"/>
      <c r="E30" s="37"/>
      <c r="G30" s="39" t="s">
        <v>9</v>
      </c>
      <c r="H30" s="38">
        <f>SUM(G25:G29)</f>
        <v>0</v>
      </c>
    </row>
    <row r="31" spans="2:10" ht="15" customHeight="1" thickBot="1" x14ac:dyDescent="0.35">
      <c r="B31" s="34"/>
      <c r="C31" s="37"/>
      <c r="D31" s="37"/>
      <c r="E31" s="37"/>
      <c r="G31" s="36"/>
      <c r="H31" s="35"/>
    </row>
    <row r="32" spans="2:10" ht="18.75" customHeight="1" thickBot="1" x14ac:dyDescent="0.35">
      <c r="B32" s="34"/>
      <c r="E32" s="81" t="s">
        <v>15</v>
      </c>
      <c r="F32" s="81"/>
      <c r="G32" s="82"/>
      <c r="H32" s="33">
        <f>ROUND(SUM(H30,H22,H15,H10),2)</f>
        <v>15000660</v>
      </c>
      <c r="J32" s="24">
        <v>15000660</v>
      </c>
    </row>
    <row r="33" spans="2:10" ht="15" customHeight="1" thickBot="1" x14ac:dyDescent="0.35">
      <c r="B33" s="32"/>
      <c r="E33" s="83" t="s">
        <v>0</v>
      </c>
      <c r="F33" s="83" t="s">
        <v>0</v>
      </c>
      <c r="G33" s="83"/>
      <c r="H33" s="31">
        <f>ROUNDUP(H32,0)-H32</f>
        <v>0</v>
      </c>
      <c r="J33" s="37">
        <f>+J32-H32</f>
        <v>0</v>
      </c>
    </row>
    <row r="34" spans="2:10" ht="18.75" customHeight="1" thickBot="1" x14ac:dyDescent="0.35">
      <c r="B34" s="30"/>
      <c r="C34" s="29"/>
      <c r="D34" s="29"/>
      <c r="E34" s="84" t="s">
        <v>16</v>
      </c>
      <c r="F34" s="84"/>
      <c r="G34" s="85"/>
      <c r="H34" s="28">
        <f>H32+H33</f>
        <v>15000660</v>
      </c>
      <c r="J34" s="91" t="e">
        <f>+J33/E25</f>
        <v>#DIV/0!</v>
      </c>
    </row>
    <row r="35" spans="2:10" ht="15" thickTop="1" x14ac:dyDescent="0.3"/>
    <row r="41" spans="2:10" ht="15" customHeight="1" x14ac:dyDescent="0.3"/>
    <row r="42" spans="2:10" ht="6" customHeight="1" x14ac:dyDescent="0.3"/>
    <row r="43" spans="2:10" ht="39" customHeight="1" x14ac:dyDescent="0.3"/>
    <row r="44" spans="2:10" ht="31.5" customHeight="1" x14ac:dyDescent="0.3"/>
    <row r="45" spans="2:10" ht="31.5" customHeight="1" x14ac:dyDescent="0.3"/>
    <row r="46" spans="2:10" ht="15" customHeight="1" x14ac:dyDescent="0.3"/>
    <row r="47" spans="2:10" ht="15" customHeight="1" x14ac:dyDescent="0.3"/>
    <row r="48" spans="2:10" ht="15" customHeight="1" x14ac:dyDescent="0.3"/>
    <row r="49" ht="15" customHeight="1" x14ac:dyDescent="0.3"/>
    <row r="50" ht="15" customHeight="1" x14ac:dyDescent="0.3"/>
    <row r="51" ht="15" customHeight="1" x14ac:dyDescent="0.3"/>
    <row r="52" ht="15" customHeight="1" x14ac:dyDescent="0.3"/>
    <row r="53" ht="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s="27" customFormat="1" ht="15" customHeight="1" x14ac:dyDescent="0.3"/>
    <row r="76" s="27" customFormat="1" ht="15" customHeight="1" x14ac:dyDescent="0.3"/>
    <row r="77" s="27" customFormat="1" ht="15" customHeight="1" x14ac:dyDescent="0.3"/>
    <row r="78" s="27" customFormat="1" ht="15" customHeight="1" x14ac:dyDescent="0.3"/>
    <row r="79" s="27" customFormat="1" ht="15" customHeight="1" x14ac:dyDescent="0.3"/>
    <row r="80" s="27" customFormat="1" ht="15" customHeight="1" x14ac:dyDescent="0.3"/>
    <row r="81" s="27" customFormat="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3.7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8.25" customHeight="1" x14ac:dyDescent="0.3"/>
    <row r="111" ht="15" customHeight="1" x14ac:dyDescent="0.3"/>
  </sheetData>
  <mergeCells count="3">
    <mergeCell ref="B2:H2"/>
    <mergeCell ref="D3:H4"/>
    <mergeCell ref="B8:C8"/>
  </mergeCells>
  <dataValidations disablePrompts="1" count="1">
    <dataValidation type="list" allowBlank="1" showInputMessage="1" showErrorMessage="1" sqref="B25:B28 B13 B18:B20 B9" xr:uid="{AFA13551-517A-4ED5-9BFF-2F7EBA4BF003}">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CD133-B4BC-4A03-9D01-80CF11DDB088}">
  <sheetPr>
    <pageSetUpPr fitToPage="1"/>
  </sheetPr>
  <dimension ref="A1:J119"/>
  <sheetViews>
    <sheetView view="pageBreakPreview" zoomScale="85" zoomScaleNormal="100" zoomScaleSheetLayoutView="85" workbookViewId="0">
      <selection activeCell="D3" sqref="D3:H4"/>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30</v>
      </c>
      <c r="D3" s="117" t="s">
        <v>185</v>
      </c>
      <c r="E3" s="118"/>
      <c r="F3" s="118"/>
      <c r="G3" s="118"/>
      <c r="H3" s="119"/>
    </row>
    <row r="4" spans="1:8" ht="67.5" customHeight="1" thickBot="1" x14ac:dyDescent="0.35">
      <c r="B4" s="23" t="s">
        <v>2</v>
      </c>
      <c r="C4" s="22" t="s">
        <v>21</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3" t="s">
        <v>186</v>
      </c>
      <c r="C8" s="113"/>
      <c r="D8" s="86" t="s">
        <v>204</v>
      </c>
      <c r="E8" s="87">
        <v>1000</v>
      </c>
      <c r="F8" s="88">
        <v>1</v>
      </c>
      <c r="G8" s="89">
        <f>+F8*E8</f>
        <v>1000</v>
      </c>
      <c r="H8" s="65"/>
    </row>
    <row r="9" spans="1:8" ht="15" customHeight="1" x14ac:dyDescent="0.3">
      <c r="B9" s="111" t="s">
        <v>205</v>
      </c>
      <c r="C9" s="112"/>
      <c r="D9" s="86" t="s">
        <v>206</v>
      </c>
      <c r="E9" s="87">
        <v>180000</v>
      </c>
      <c r="F9" s="88">
        <v>0.01</v>
      </c>
      <c r="G9" s="89">
        <f>+F9*E9</f>
        <v>1800</v>
      </c>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2800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23" t="s">
        <v>209</v>
      </c>
      <c r="C17" s="124"/>
      <c r="D17" s="86" t="s">
        <v>29</v>
      </c>
      <c r="E17" s="87">
        <v>1500</v>
      </c>
      <c r="F17" s="88">
        <v>1</v>
      </c>
      <c r="G17" s="89">
        <f>+F17*E17</f>
        <v>1500</v>
      </c>
      <c r="H17" s="65"/>
    </row>
    <row r="18" spans="2:8" ht="15" customHeight="1" x14ac:dyDescent="0.3">
      <c r="B18" s="51"/>
      <c r="C18" s="69"/>
      <c r="D18" s="68"/>
      <c r="E18" s="49"/>
      <c r="F18" s="48"/>
      <c r="G18" s="47"/>
      <c r="H18" s="65"/>
    </row>
    <row r="19" spans="2:8" ht="15" customHeight="1" x14ac:dyDescent="0.3">
      <c r="B19" s="51"/>
      <c r="C19" s="69"/>
      <c r="D19" s="68"/>
      <c r="E19" s="49"/>
      <c r="F19" s="48"/>
      <c r="G19" s="47"/>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0">IF(B21&lt;&gt;"",E21*F21,"")</f>
        <v/>
      </c>
      <c r="H21" s="65"/>
    </row>
    <row r="22" spans="2:8" ht="15" customHeight="1" thickBot="1" x14ac:dyDescent="0.35">
      <c r="B22" s="45"/>
      <c r="C22" s="67"/>
      <c r="D22" s="66" t="s">
        <v>17</v>
      </c>
      <c r="E22" s="42" t="s">
        <v>17</v>
      </c>
      <c r="F22" s="41"/>
      <c r="G22" s="40" t="str">
        <f t="shared" si="0"/>
        <v/>
      </c>
      <c r="H22" s="65"/>
    </row>
    <row r="23" spans="2:8" ht="15" customHeight="1" thickBot="1" x14ac:dyDescent="0.35">
      <c r="B23" s="34"/>
      <c r="D23" s="37"/>
      <c r="E23" s="37"/>
      <c r="G23" s="39" t="s">
        <v>9</v>
      </c>
      <c r="H23" s="38">
        <f>SUM(G17:G22)</f>
        <v>1500</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1000</v>
      </c>
      <c r="F26" s="88">
        <v>1</v>
      </c>
      <c r="G26" s="89">
        <f t="shared" ref="G26:G27" si="1">+F26*E26</f>
        <v>1000</v>
      </c>
      <c r="H26" s="46">
        <v>0.21</v>
      </c>
    </row>
    <row r="27" spans="2:8" ht="15" customHeight="1" x14ac:dyDescent="0.3">
      <c r="B27" s="111" t="s">
        <v>208</v>
      </c>
      <c r="C27" s="112"/>
      <c r="D27" s="86" t="s">
        <v>40</v>
      </c>
      <c r="E27" s="87">
        <v>130000</v>
      </c>
      <c r="F27" s="88">
        <v>0.06</v>
      </c>
      <c r="G27" s="89">
        <f t="shared" si="1"/>
        <v>7800</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8800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2.8484848484848484E-2</v>
      </c>
      <c r="G33" s="6">
        <f>+F33*E33</f>
        <v>9400</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9400</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22500</v>
      </c>
      <c r="J40" s="24">
        <v>22500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22500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8">
    <mergeCell ref="B27:C27"/>
    <mergeCell ref="B33:C33"/>
    <mergeCell ref="B17:C17"/>
    <mergeCell ref="B2:H2"/>
    <mergeCell ref="D3:H4"/>
    <mergeCell ref="B8:C8"/>
    <mergeCell ref="B9:C9"/>
    <mergeCell ref="B26:C26"/>
  </mergeCells>
  <dataValidations count="1">
    <dataValidation type="list" allowBlank="1" showInputMessage="1" showErrorMessage="1" sqref="B28 B34:B36 B10:B13" xr:uid="{B16EE67B-A276-413E-AAA4-0262BFF534EF}">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21FF1-C9E2-4DD1-B353-0A417D3AA651}">
  <sheetPr>
    <pageSetUpPr fitToPage="1"/>
  </sheetPr>
  <dimension ref="A1:K119"/>
  <sheetViews>
    <sheetView view="pageBreakPreview" topLeftCell="A10" zoomScale="70" zoomScaleNormal="100" zoomScaleSheetLayoutView="70" workbookViewId="0">
      <selection activeCell="B8" sqref="B8:G8"/>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8.8867187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31</v>
      </c>
      <c r="D3" s="117" t="s">
        <v>184</v>
      </c>
      <c r="E3" s="118"/>
      <c r="F3" s="118"/>
      <c r="G3" s="118"/>
      <c r="H3" s="119"/>
    </row>
    <row r="4" spans="1:8" ht="94.5" customHeight="1" thickBot="1" x14ac:dyDescent="0.35">
      <c r="B4" s="23" t="s">
        <v>2</v>
      </c>
      <c r="C4" s="22" t="s">
        <v>23</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3" t="s">
        <v>186</v>
      </c>
      <c r="C8" s="113"/>
      <c r="D8" s="86" t="s">
        <v>204</v>
      </c>
      <c r="E8" s="87">
        <v>1000</v>
      </c>
      <c r="F8" s="88">
        <v>1</v>
      </c>
      <c r="G8" s="89">
        <f>+F8*E8</f>
        <v>1000</v>
      </c>
      <c r="H8" s="65"/>
    </row>
    <row r="9" spans="1:8" ht="15" customHeight="1" x14ac:dyDescent="0.3">
      <c r="B9" s="51"/>
      <c r="C9" s="69"/>
      <c r="D9" s="68"/>
      <c r="E9" s="49"/>
      <c r="F9" s="48"/>
      <c r="G9" s="47"/>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1000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11" t="s">
        <v>210</v>
      </c>
      <c r="C17" s="112"/>
      <c r="D17" s="86" t="s">
        <v>213</v>
      </c>
      <c r="E17" s="87">
        <v>3390</v>
      </c>
      <c r="F17" s="88">
        <v>0.5</v>
      </c>
      <c r="G17" s="89">
        <f t="shared" ref="G17:G19" si="0">+F17*E17</f>
        <v>1695</v>
      </c>
      <c r="H17" s="65"/>
    </row>
    <row r="18" spans="2:8" ht="15" customHeight="1" x14ac:dyDescent="0.3">
      <c r="B18" s="111" t="s">
        <v>211</v>
      </c>
      <c r="C18" s="112"/>
      <c r="D18" s="86" t="s">
        <v>213</v>
      </c>
      <c r="E18" s="87">
        <v>5990</v>
      </c>
      <c r="F18" s="88">
        <v>0.5</v>
      </c>
      <c r="G18" s="89">
        <f t="shared" si="0"/>
        <v>2995</v>
      </c>
      <c r="H18" s="65"/>
    </row>
    <row r="19" spans="2:8" ht="15" customHeight="1" x14ac:dyDescent="0.3">
      <c r="B19" s="111" t="s">
        <v>212</v>
      </c>
      <c r="C19" s="112"/>
      <c r="D19" s="86" t="s">
        <v>23</v>
      </c>
      <c r="E19" s="87">
        <v>200</v>
      </c>
      <c r="F19" s="88">
        <v>0.5</v>
      </c>
      <c r="G19" s="89">
        <f t="shared" si="0"/>
        <v>100</v>
      </c>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1">IF(B21&lt;&gt;"",E21*F21,"")</f>
        <v/>
      </c>
      <c r="H21" s="65"/>
    </row>
    <row r="22" spans="2:8" ht="15" customHeight="1" thickBot="1" x14ac:dyDescent="0.35">
      <c r="B22" s="45"/>
      <c r="C22" s="67"/>
      <c r="D22" s="66" t="s">
        <v>17</v>
      </c>
      <c r="E22" s="42" t="s">
        <v>17</v>
      </c>
      <c r="F22" s="41"/>
      <c r="G22" s="40" t="str">
        <f t="shared" si="1"/>
        <v/>
      </c>
      <c r="H22" s="65"/>
    </row>
    <row r="23" spans="2:8" ht="15" customHeight="1" thickBot="1" x14ac:dyDescent="0.35">
      <c r="B23" s="34"/>
      <c r="D23" s="37"/>
      <c r="E23" s="37"/>
      <c r="G23" s="39" t="s">
        <v>9</v>
      </c>
      <c r="H23" s="38">
        <f>SUM(G17:G22)</f>
        <v>4790</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2000</v>
      </c>
      <c r="F26" s="88">
        <v>0.4</v>
      </c>
      <c r="G26" s="89">
        <f t="shared" ref="G26" si="2">+F26*E26</f>
        <v>800</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800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1" ht="15" customHeight="1" x14ac:dyDescent="0.3">
      <c r="B33" s="113" t="s">
        <v>188</v>
      </c>
      <c r="C33" s="113"/>
      <c r="D33" s="13" t="s">
        <v>189</v>
      </c>
      <c r="E33" s="90">
        <v>330000</v>
      </c>
      <c r="F33" s="5">
        <v>2.6090909090909092E-2</v>
      </c>
      <c r="G33" s="6">
        <f>+F33*E33</f>
        <v>8610</v>
      </c>
      <c r="H33" s="46" t="str">
        <f>IF(B33&lt;&gt;"",IF(LOWER(D33)="dd",F33,IF(LOWER(D33)="sm",F33*8,IF(LOWER(D33)="ms",F33*20,""))),"")</f>
        <v/>
      </c>
    </row>
    <row r="34" spans="2:11" ht="15" customHeight="1" x14ac:dyDescent="0.3">
      <c r="B34" s="51"/>
      <c r="C34" s="50"/>
      <c r="D34" s="15"/>
      <c r="E34" s="16"/>
      <c r="F34" s="52"/>
      <c r="G34" s="3"/>
      <c r="H34" s="46" t="str">
        <f>IF(B34&lt;&gt;"",IF(LOWER(D34)="dd",F34,IF(LOWER(D34)="sm",F34*8,IF(LOWER(D34)="ms",F34*20,""))),"")</f>
        <v/>
      </c>
    </row>
    <row r="35" spans="2:11" ht="15" customHeight="1" x14ac:dyDescent="0.3">
      <c r="B35" s="51" t="s">
        <v>17</v>
      </c>
      <c r="C35" s="50"/>
      <c r="D35" s="15" t="s">
        <v>17</v>
      </c>
      <c r="E35" s="49" t="s">
        <v>17</v>
      </c>
      <c r="F35" s="48" t="s">
        <v>17</v>
      </c>
      <c r="G35" s="47" t="str">
        <f>IF(B35&lt;&gt;"",E35*F35,"")</f>
        <v/>
      </c>
      <c r="H35" s="46" t="str">
        <f>IF(B35&lt;&gt;"",IF(LOWER(D35)="dd",F35,IF(LOWER(D35)="sm",F35*8,IF(LOWER(D35)="ms",F35*20,""))),"")</f>
        <v/>
      </c>
    </row>
    <row r="36" spans="2:11" ht="15" customHeight="1" x14ac:dyDescent="0.3">
      <c r="B36" s="51" t="s">
        <v>17</v>
      </c>
      <c r="C36" s="50"/>
      <c r="D36" s="15" t="s">
        <v>17</v>
      </c>
      <c r="E36" s="49" t="s">
        <v>17</v>
      </c>
      <c r="F36" s="48" t="s">
        <v>17</v>
      </c>
      <c r="G36" s="47" t="str">
        <f>IF(B36&lt;&gt;"",E36*F36,"")</f>
        <v/>
      </c>
      <c r="H36" s="46" t="str">
        <f>IF(B36&lt;&gt;"",IF(LOWER(D36)="dd",F36,IF(LOWER(D36)="sm",F36*8,IF(LOWER(D36)="ms",F36*20,""))),"")</f>
        <v/>
      </c>
    </row>
    <row r="37" spans="2:11" ht="15" customHeight="1" thickBot="1" x14ac:dyDescent="0.35">
      <c r="B37" s="45" t="s">
        <v>17</v>
      </c>
      <c r="C37" s="44"/>
      <c r="D37" s="43" t="s">
        <v>17</v>
      </c>
      <c r="E37" s="42" t="s">
        <v>17</v>
      </c>
      <c r="F37" s="41" t="s">
        <v>17</v>
      </c>
      <c r="G37" s="40" t="str">
        <f>IF(B37&lt;&gt;"",E37*F37,"")</f>
        <v/>
      </c>
      <c r="H37" s="18" t="str">
        <f>IF(B37&lt;&gt;"",IF(LOWER(D37)="dd",F37,IF(LOWER(D37)="sm",F37*8,IF(LOWER(D37)="ms",F37*20,""))),"")</f>
        <v/>
      </c>
      <c r="K37" s="92">
        <f t="shared" ref="K37" si="3">ROUND(J37,0)</f>
        <v>0</v>
      </c>
    </row>
    <row r="38" spans="2:11" ht="15" customHeight="1" thickBot="1" x14ac:dyDescent="0.35">
      <c r="B38" s="34"/>
      <c r="C38" s="37"/>
      <c r="D38" s="37"/>
      <c r="E38" s="37"/>
      <c r="G38" s="39" t="s">
        <v>9</v>
      </c>
      <c r="H38" s="38">
        <f>SUM(G33:G37)</f>
        <v>8610</v>
      </c>
    </row>
    <row r="39" spans="2:11" ht="15" customHeight="1" thickBot="1" x14ac:dyDescent="0.35">
      <c r="B39" s="34"/>
      <c r="C39" s="37"/>
      <c r="D39" s="37"/>
      <c r="E39" s="37"/>
      <c r="G39" s="36"/>
      <c r="H39" s="35"/>
    </row>
    <row r="40" spans="2:11" ht="18.75" customHeight="1" thickBot="1" x14ac:dyDescent="0.35">
      <c r="B40" s="34"/>
      <c r="E40" s="81" t="s">
        <v>15</v>
      </c>
      <c r="F40" s="81"/>
      <c r="G40" s="82"/>
      <c r="H40" s="33">
        <f>ROUND(SUM(H38,H30,H23,H14),2)</f>
        <v>15200</v>
      </c>
      <c r="J40" s="24">
        <v>15200</v>
      </c>
    </row>
    <row r="41" spans="2:11" ht="15" customHeight="1" thickBot="1" x14ac:dyDescent="0.35">
      <c r="B41" s="32"/>
      <c r="E41" s="83" t="s">
        <v>0</v>
      </c>
      <c r="F41" s="83" t="s">
        <v>0</v>
      </c>
      <c r="G41" s="83"/>
      <c r="H41" s="31">
        <f>ROUNDUP(H40,0)-H40</f>
        <v>0</v>
      </c>
      <c r="J41" s="37">
        <f>+J40-H40</f>
        <v>0</v>
      </c>
      <c r="K41" s="37"/>
    </row>
    <row r="42" spans="2:11" ht="18.75" customHeight="1" thickBot="1" x14ac:dyDescent="0.35">
      <c r="B42" s="30"/>
      <c r="C42" s="29"/>
      <c r="D42" s="29"/>
      <c r="E42" s="84" t="s">
        <v>16</v>
      </c>
      <c r="F42" s="84"/>
      <c r="G42" s="85"/>
      <c r="H42" s="28">
        <f>H40+H41</f>
        <v>15200</v>
      </c>
      <c r="J42" s="91">
        <f>+J41/E33</f>
        <v>0</v>
      </c>
      <c r="K42" s="91"/>
    </row>
    <row r="43" spans="2:11"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8">
    <mergeCell ref="B19:C19"/>
    <mergeCell ref="B26:C26"/>
    <mergeCell ref="B33:C33"/>
    <mergeCell ref="B2:H2"/>
    <mergeCell ref="D3:H4"/>
    <mergeCell ref="B8:C8"/>
    <mergeCell ref="B17:C17"/>
    <mergeCell ref="B18:C18"/>
  </mergeCells>
  <dataValidations disablePrompts="1" count="1">
    <dataValidation type="list" allowBlank="1" showInputMessage="1" showErrorMessage="1" sqref="B27:B28 B9:B13 B34:B36" xr:uid="{4EE4F90F-99E4-4542-83D3-F963F98AE3C2}">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CC36C-D39B-4AAF-A861-006F2D89C11F}">
  <sheetPr>
    <pageSetUpPr fitToPage="1"/>
  </sheetPr>
  <dimension ref="A1:L119"/>
  <sheetViews>
    <sheetView view="pageBreakPreview" topLeftCell="A13" zoomScale="70" zoomScaleNormal="100" zoomScaleSheetLayoutView="70" workbookViewId="0">
      <selection activeCell="B26" sqref="B26:G33"/>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0" style="24"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32</v>
      </c>
      <c r="D3" s="117" t="s">
        <v>183</v>
      </c>
      <c r="E3" s="118"/>
      <c r="F3" s="118"/>
      <c r="G3" s="118"/>
      <c r="H3" s="119"/>
    </row>
    <row r="4" spans="1:8" ht="94.5" customHeight="1" thickBot="1" x14ac:dyDescent="0.35">
      <c r="B4" s="23" t="s">
        <v>2</v>
      </c>
      <c r="C4" s="22" t="s">
        <v>33</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3" t="s">
        <v>186</v>
      </c>
      <c r="C8" s="113"/>
      <c r="D8" s="86" t="s">
        <v>204</v>
      </c>
      <c r="E8" s="87">
        <v>1000</v>
      </c>
      <c r="F8" s="88">
        <v>1</v>
      </c>
      <c r="G8" s="89">
        <f>+F8*E8</f>
        <v>1000</v>
      </c>
      <c r="H8" s="65"/>
    </row>
    <row r="9" spans="1:8" ht="15" customHeight="1" x14ac:dyDescent="0.3">
      <c r="B9" s="51"/>
      <c r="C9" s="69"/>
      <c r="D9" s="68"/>
      <c r="E9" s="49"/>
      <c r="F9" s="48"/>
      <c r="G9" s="47"/>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1000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11" t="s">
        <v>210</v>
      </c>
      <c r="C17" s="112"/>
      <c r="D17" s="86" t="s">
        <v>21</v>
      </c>
      <c r="E17" s="87">
        <v>3390</v>
      </c>
      <c r="F17" s="88">
        <v>3.2</v>
      </c>
      <c r="G17" s="89">
        <f t="shared" ref="G17:G19" si="0">+F17*E17</f>
        <v>10848</v>
      </c>
      <c r="H17" s="65"/>
    </row>
    <row r="18" spans="2:8" ht="15" customHeight="1" x14ac:dyDescent="0.3">
      <c r="B18" s="111" t="s">
        <v>211</v>
      </c>
      <c r="C18" s="112"/>
      <c r="D18" s="86" t="s">
        <v>21</v>
      </c>
      <c r="E18" s="87">
        <v>5990</v>
      </c>
      <c r="F18" s="88">
        <v>3.2</v>
      </c>
      <c r="G18" s="89">
        <f t="shared" si="0"/>
        <v>19168</v>
      </c>
      <c r="H18" s="65"/>
    </row>
    <row r="19" spans="2:8" ht="15" customHeight="1" x14ac:dyDescent="0.3">
      <c r="B19" s="111" t="s">
        <v>212</v>
      </c>
      <c r="C19" s="112"/>
      <c r="D19" s="86" t="s">
        <v>23</v>
      </c>
      <c r="E19" s="87">
        <v>200</v>
      </c>
      <c r="F19" s="88">
        <v>4</v>
      </c>
      <c r="G19" s="89">
        <f t="shared" si="0"/>
        <v>800</v>
      </c>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1">IF(B21&lt;&gt;"",E21*F21,"")</f>
        <v/>
      </c>
      <c r="H21" s="65"/>
    </row>
    <row r="22" spans="2:8" ht="15" customHeight="1" thickBot="1" x14ac:dyDescent="0.35">
      <c r="B22" s="45"/>
      <c r="C22" s="67"/>
      <c r="D22" s="66" t="s">
        <v>17</v>
      </c>
      <c r="E22" s="42" t="s">
        <v>17</v>
      </c>
      <c r="F22" s="41"/>
      <c r="G22" s="40" t="str">
        <f t="shared" si="1"/>
        <v/>
      </c>
      <c r="H22" s="65"/>
    </row>
    <row r="23" spans="2:8" ht="15" customHeight="1" thickBot="1" x14ac:dyDescent="0.35">
      <c r="B23" s="34"/>
      <c r="D23" s="37"/>
      <c r="E23" s="37"/>
      <c r="G23" s="39" t="s">
        <v>9</v>
      </c>
      <c r="H23" s="38">
        <f>SUM(G17:G22)</f>
        <v>30816</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2000</v>
      </c>
      <c r="F26" s="88">
        <v>1</v>
      </c>
      <c r="G26" s="89">
        <f t="shared" ref="G26" si="2">+F26*E26</f>
        <v>2000</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2000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2" ht="15" customHeight="1" x14ac:dyDescent="0.3">
      <c r="B33" s="113" t="s">
        <v>188</v>
      </c>
      <c r="C33" s="113"/>
      <c r="D33" s="13" t="s">
        <v>189</v>
      </c>
      <c r="E33" s="90">
        <v>330000</v>
      </c>
      <c r="F33" s="5">
        <v>6.7224242424242422E-2</v>
      </c>
      <c r="G33" s="6">
        <f>+F33*E33</f>
        <v>22184</v>
      </c>
      <c r="H33" s="46" t="str">
        <f>IF(B33&lt;&gt;"",IF(LOWER(D33)="dd",F33,IF(LOWER(D33)="sm",F33*8,IF(LOWER(D33)="ms",F33*20,""))),"")</f>
        <v/>
      </c>
    </row>
    <row r="34" spans="2:12" ht="15" customHeight="1" x14ac:dyDescent="0.3">
      <c r="B34" s="51"/>
      <c r="C34" s="50"/>
      <c r="D34" s="15"/>
      <c r="E34" s="16"/>
      <c r="F34" s="52"/>
      <c r="G34" s="3"/>
      <c r="H34" s="46" t="str">
        <f>IF(B34&lt;&gt;"",IF(LOWER(D34)="dd",F34,IF(LOWER(D34)="sm",F34*8,IF(LOWER(D34)="ms",F34*20,""))),"")</f>
        <v/>
      </c>
    </row>
    <row r="35" spans="2:12" ht="15" customHeight="1" x14ac:dyDescent="0.3">
      <c r="B35" s="51" t="s">
        <v>17</v>
      </c>
      <c r="C35" s="50"/>
      <c r="D35" s="15" t="s">
        <v>17</v>
      </c>
      <c r="E35" s="49" t="s">
        <v>17</v>
      </c>
      <c r="F35" s="48" t="s">
        <v>17</v>
      </c>
      <c r="G35" s="47" t="str">
        <f>IF(B35&lt;&gt;"",E35*F35,"")</f>
        <v/>
      </c>
      <c r="H35" s="46" t="str">
        <f>IF(B35&lt;&gt;"",IF(LOWER(D35)="dd",F35,IF(LOWER(D35)="sm",F35*8,IF(LOWER(D35)="ms",F35*20,""))),"")</f>
        <v/>
      </c>
    </row>
    <row r="36" spans="2:12" ht="15" customHeight="1" x14ac:dyDescent="0.3">
      <c r="B36" s="51" t="s">
        <v>17</v>
      </c>
      <c r="C36" s="50"/>
      <c r="D36" s="15" t="s">
        <v>17</v>
      </c>
      <c r="E36" s="49" t="s">
        <v>17</v>
      </c>
      <c r="F36" s="48" t="s">
        <v>17</v>
      </c>
      <c r="G36" s="47" t="str">
        <f>IF(B36&lt;&gt;"",E36*F36,"")</f>
        <v/>
      </c>
      <c r="H36" s="46" t="str">
        <f>IF(B36&lt;&gt;"",IF(LOWER(D36)="dd",F36,IF(LOWER(D36)="sm",F36*8,IF(LOWER(D36)="ms",F36*20,""))),"")</f>
        <v/>
      </c>
    </row>
    <row r="37" spans="2:12"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2" ht="15" customHeight="1" thickBot="1" x14ac:dyDescent="0.35">
      <c r="B38" s="34"/>
      <c r="C38" s="37"/>
      <c r="D38" s="37"/>
      <c r="E38" s="37"/>
      <c r="G38" s="39" t="s">
        <v>9</v>
      </c>
      <c r="H38" s="38">
        <f>SUM(G33:G37)</f>
        <v>22184</v>
      </c>
      <c r="L38" s="92">
        <f t="shared" ref="L38" si="3">ROUND(K38,0)</f>
        <v>0</v>
      </c>
    </row>
    <row r="39" spans="2:12" ht="15" customHeight="1" thickBot="1" x14ac:dyDescent="0.35">
      <c r="B39" s="34"/>
      <c r="C39" s="37"/>
      <c r="D39" s="37"/>
      <c r="E39" s="37"/>
      <c r="G39" s="36"/>
      <c r="H39" s="35"/>
    </row>
    <row r="40" spans="2:12" ht="18.75" customHeight="1" thickBot="1" x14ac:dyDescent="0.35">
      <c r="B40" s="34"/>
      <c r="E40" s="81" t="s">
        <v>15</v>
      </c>
      <c r="F40" s="81"/>
      <c r="G40" s="82"/>
      <c r="H40" s="33">
        <f>ROUND(SUM(H38,H30,H23,H14),2)</f>
        <v>56000</v>
      </c>
      <c r="J40" s="24">
        <v>56000</v>
      </c>
    </row>
    <row r="41" spans="2:12" ht="15" customHeight="1" thickBot="1" x14ac:dyDescent="0.35">
      <c r="B41" s="32"/>
      <c r="E41" s="83" t="s">
        <v>0</v>
      </c>
      <c r="F41" s="83" t="s">
        <v>0</v>
      </c>
      <c r="G41" s="83"/>
      <c r="H41" s="31">
        <f>ROUNDUP(H40,0)-H40</f>
        <v>0</v>
      </c>
      <c r="J41" s="37">
        <f>+J40-H40</f>
        <v>0</v>
      </c>
    </row>
    <row r="42" spans="2:12" ht="18.75" customHeight="1" thickBot="1" x14ac:dyDescent="0.35">
      <c r="B42" s="30"/>
      <c r="C42" s="29"/>
      <c r="D42" s="29"/>
      <c r="E42" s="84" t="s">
        <v>16</v>
      </c>
      <c r="F42" s="84"/>
      <c r="G42" s="85"/>
      <c r="H42" s="28">
        <f>H40+H41</f>
        <v>56000</v>
      </c>
      <c r="J42" s="91">
        <f>+J41/E33</f>
        <v>0</v>
      </c>
    </row>
    <row r="43" spans="2:12"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8">
    <mergeCell ref="B2:H2"/>
    <mergeCell ref="D3:H4"/>
    <mergeCell ref="B33:C33"/>
    <mergeCell ref="B26:C26"/>
    <mergeCell ref="B17:C17"/>
    <mergeCell ref="B18:C18"/>
    <mergeCell ref="B19:C19"/>
    <mergeCell ref="B8:C8"/>
  </mergeCells>
  <dataValidations disablePrompts="1" count="1">
    <dataValidation type="list" allowBlank="1" showInputMessage="1" showErrorMessage="1" sqref="B34:B36 B27:B28 B9:B13" xr:uid="{EA5B3E77-E76B-4113-8589-D8F80590AC07}">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3614A1-24C6-4340-BE27-312F492A1F13}">
  <sheetPr>
    <pageSetUpPr fitToPage="1"/>
  </sheetPr>
  <dimension ref="A1:J119"/>
  <sheetViews>
    <sheetView view="pageBreakPreview" topLeftCell="A5" zoomScale="70" zoomScaleNormal="100" zoomScaleSheetLayoutView="70" workbookViewId="0">
      <selection activeCell="C31" sqref="C31"/>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1.10937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34</v>
      </c>
      <c r="D3" s="117" t="s">
        <v>182</v>
      </c>
      <c r="E3" s="118"/>
      <c r="F3" s="118"/>
      <c r="G3" s="118"/>
      <c r="H3" s="119"/>
    </row>
    <row r="4" spans="1:8" ht="94.5" customHeight="1" thickBot="1" x14ac:dyDescent="0.35">
      <c r="B4" s="23" t="s">
        <v>2</v>
      </c>
      <c r="C4" s="22" t="s">
        <v>21</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3" t="s">
        <v>186</v>
      </c>
      <c r="C8" s="113"/>
      <c r="D8" s="86" t="s">
        <v>204</v>
      </c>
      <c r="E8" s="87">
        <v>1000</v>
      </c>
      <c r="F8" s="88">
        <v>1</v>
      </c>
      <c r="G8" s="89">
        <f>+F8*E8</f>
        <v>1000</v>
      </c>
      <c r="H8" s="65"/>
    </row>
    <row r="9" spans="1:8" ht="15" customHeight="1" x14ac:dyDescent="0.3">
      <c r="B9" s="51"/>
      <c r="C9" s="69"/>
      <c r="D9" s="68"/>
      <c r="E9" s="49"/>
      <c r="F9" s="48"/>
      <c r="G9" s="47"/>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1000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11" t="s">
        <v>210</v>
      </c>
      <c r="C17" s="112"/>
      <c r="D17" s="86" t="s">
        <v>21</v>
      </c>
      <c r="E17" s="87">
        <v>3390</v>
      </c>
      <c r="F17" s="88">
        <v>1.05</v>
      </c>
      <c r="G17" s="89">
        <f t="shared" ref="G17:G19" si="0">+F17*E17</f>
        <v>3559.5</v>
      </c>
      <c r="H17" s="65"/>
    </row>
    <row r="18" spans="2:8" ht="15" customHeight="1" x14ac:dyDescent="0.3">
      <c r="B18" s="111" t="s">
        <v>211</v>
      </c>
      <c r="C18" s="112"/>
      <c r="D18" s="86" t="s">
        <v>21</v>
      </c>
      <c r="E18" s="87">
        <v>5990</v>
      </c>
      <c r="F18" s="88">
        <v>1.05</v>
      </c>
      <c r="G18" s="89">
        <f t="shared" si="0"/>
        <v>6289.5</v>
      </c>
      <c r="H18" s="65"/>
    </row>
    <row r="19" spans="2:8" ht="15" customHeight="1" x14ac:dyDescent="0.3">
      <c r="B19" s="111" t="s">
        <v>212</v>
      </c>
      <c r="C19" s="112"/>
      <c r="D19" s="86" t="s">
        <v>23</v>
      </c>
      <c r="E19" s="87">
        <v>200</v>
      </c>
      <c r="F19" s="88">
        <v>4</v>
      </c>
      <c r="G19" s="89">
        <f t="shared" si="0"/>
        <v>800</v>
      </c>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1">IF(B21&lt;&gt;"",E21*F21,"")</f>
        <v/>
      </c>
      <c r="H21" s="65"/>
    </row>
    <row r="22" spans="2:8" ht="15" customHeight="1" thickBot="1" x14ac:dyDescent="0.35">
      <c r="B22" s="45"/>
      <c r="C22" s="67"/>
      <c r="D22" s="66" t="s">
        <v>17</v>
      </c>
      <c r="E22" s="42" t="s">
        <v>17</v>
      </c>
      <c r="F22" s="41"/>
      <c r="G22" s="40" t="str">
        <f t="shared" si="1"/>
        <v/>
      </c>
      <c r="H22" s="65"/>
    </row>
    <row r="23" spans="2:8" ht="15" customHeight="1" thickBot="1" x14ac:dyDescent="0.35">
      <c r="B23" s="34"/>
      <c r="D23" s="37"/>
      <c r="E23" s="37"/>
      <c r="G23" s="39" t="s">
        <v>9</v>
      </c>
      <c r="H23" s="38">
        <f>SUM(G17:G22)</f>
        <v>10649</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2000</v>
      </c>
      <c r="F26" s="88">
        <v>0.3</v>
      </c>
      <c r="G26" s="89">
        <f t="shared" ref="G26:G27" si="2">+F26*E26</f>
        <v>600</v>
      </c>
      <c r="H26" s="46">
        <v>0.21</v>
      </c>
    </row>
    <row r="27" spans="2:8" ht="15" customHeight="1" x14ac:dyDescent="0.3">
      <c r="B27" s="111" t="s">
        <v>208</v>
      </c>
      <c r="C27" s="112"/>
      <c r="D27" s="86" t="s">
        <v>40</v>
      </c>
      <c r="E27" s="87">
        <v>130000</v>
      </c>
      <c r="F27" s="88">
        <v>0.03</v>
      </c>
      <c r="G27" s="89">
        <f t="shared" si="2"/>
        <v>3900</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4500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5.7124242424242425E-2</v>
      </c>
      <c r="G33" s="6">
        <f>+F33*E33</f>
        <v>18851</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18851</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35000</v>
      </c>
      <c r="J40" s="24">
        <v>35000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35000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9">
    <mergeCell ref="B19:C19"/>
    <mergeCell ref="B26:C26"/>
    <mergeCell ref="B33:C33"/>
    <mergeCell ref="B27:C27"/>
    <mergeCell ref="B2:H2"/>
    <mergeCell ref="D3:H4"/>
    <mergeCell ref="B8:C8"/>
    <mergeCell ref="B17:C17"/>
    <mergeCell ref="B18:C18"/>
  </mergeCells>
  <dataValidations count="1">
    <dataValidation type="list" allowBlank="1" showInputMessage="1" showErrorMessage="1" sqref="B34:B36 B9:B13 B28" xr:uid="{A4D8C6E3-15DE-429E-9C62-447DD2C05F53}">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BE1E5-8A1C-4A9B-8757-3CCD8F39A95C}">
  <sheetPr>
    <pageSetUpPr fitToPage="1"/>
  </sheetPr>
  <dimension ref="A1:J119"/>
  <sheetViews>
    <sheetView view="pageBreakPreview" zoomScale="55" zoomScaleNormal="100" zoomScaleSheetLayoutView="55" workbookViewId="0">
      <selection activeCell="B17" sqref="B17:G18"/>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1.10937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35</v>
      </c>
      <c r="D3" s="117" t="s">
        <v>181</v>
      </c>
      <c r="E3" s="118"/>
      <c r="F3" s="118"/>
      <c r="G3" s="118"/>
      <c r="H3" s="119"/>
    </row>
    <row r="4" spans="1:8" ht="31.5" customHeight="1" thickBot="1" x14ac:dyDescent="0.35">
      <c r="B4" s="23" t="s">
        <v>2</v>
      </c>
      <c r="C4" s="22" t="s">
        <v>23</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3" t="s">
        <v>215</v>
      </c>
      <c r="C8" s="113"/>
      <c r="D8" s="86" t="s">
        <v>216</v>
      </c>
      <c r="E8" s="87">
        <v>40000</v>
      </c>
      <c r="F8" s="88">
        <v>0.05</v>
      </c>
      <c r="G8" s="89">
        <f>+F8*E8</f>
        <v>2000</v>
      </c>
      <c r="H8" s="65"/>
    </row>
    <row r="9" spans="1:8" ht="15" customHeight="1" x14ac:dyDescent="0.3">
      <c r="B9" s="113" t="s">
        <v>186</v>
      </c>
      <c r="C9" s="113"/>
      <c r="D9" s="86" t="s">
        <v>204</v>
      </c>
      <c r="E9" s="87">
        <v>1000</v>
      </c>
      <c r="F9" s="88">
        <v>0.5</v>
      </c>
      <c r="G9" s="89">
        <f>+F9*E9</f>
        <v>500</v>
      </c>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2500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11" t="s">
        <v>217</v>
      </c>
      <c r="C17" s="112"/>
      <c r="D17" s="86" t="s">
        <v>5</v>
      </c>
      <c r="E17" s="93">
        <v>66900</v>
      </c>
      <c r="F17" s="88">
        <v>0.02</v>
      </c>
      <c r="G17" s="89">
        <f t="shared" ref="G17" si="0">+F17*E17</f>
        <v>1338</v>
      </c>
      <c r="H17" s="65"/>
    </row>
    <row r="18" spans="2:8" ht="15" customHeight="1" x14ac:dyDescent="0.3">
      <c r="B18" s="123" t="s">
        <v>209</v>
      </c>
      <c r="C18" s="124"/>
      <c r="D18" s="86" t="s">
        <v>29</v>
      </c>
      <c r="E18" s="87">
        <v>1500</v>
      </c>
      <c r="F18" s="88">
        <v>0.5</v>
      </c>
      <c r="G18" s="89">
        <f>+F18*E18</f>
        <v>750</v>
      </c>
      <c r="H18" s="65"/>
    </row>
    <row r="19" spans="2:8" ht="15" customHeight="1" x14ac:dyDescent="0.3">
      <c r="B19" s="111"/>
      <c r="C19" s="112"/>
      <c r="D19" s="86"/>
      <c r="E19" s="93"/>
      <c r="F19" s="88"/>
      <c r="G19" s="89"/>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1">IF(B21&lt;&gt;"",E21*F21,"")</f>
        <v/>
      </c>
      <c r="H21" s="65"/>
    </row>
    <row r="22" spans="2:8" ht="15" customHeight="1" thickBot="1" x14ac:dyDescent="0.35">
      <c r="B22" s="45"/>
      <c r="C22" s="67"/>
      <c r="D22" s="66" t="s">
        <v>17</v>
      </c>
      <c r="E22" s="42" t="s">
        <v>17</v>
      </c>
      <c r="F22" s="41"/>
      <c r="G22" s="40" t="str">
        <f t="shared" si="1"/>
        <v/>
      </c>
      <c r="H22" s="65"/>
    </row>
    <row r="23" spans="2:8" ht="15" customHeight="1" thickBot="1" x14ac:dyDescent="0.35">
      <c r="B23" s="34"/>
      <c r="D23" s="37"/>
      <c r="E23" s="37"/>
      <c r="G23" s="39" t="s">
        <v>9</v>
      </c>
      <c r="H23" s="38">
        <f>SUM(G17:G22)</f>
        <v>2088</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2000</v>
      </c>
      <c r="F26" s="88">
        <v>0.1</v>
      </c>
      <c r="G26" s="89">
        <f t="shared" ref="G26:G27" si="2">+F26*E26</f>
        <v>200</v>
      </c>
      <c r="H26" s="46">
        <v>0.21</v>
      </c>
    </row>
    <row r="27" spans="2:8" ht="15" customHeight="1" x14ac:dyDescent="0.3">
      <c r="B27" s="111" t="s">
        <v>214</v>
      </c>
      <c r="C27" s="112"/>
      <c r="D27" s="86" t="s">
        <v>40</v>
      </c>
      <c r="E27" s="87">
        <v>100000</v>
      </c>
      <c r="F27" s="88">
        <v>0.01</v>
      </c>
      <c r="G27" s="89">
        <f t="shared" si="2"/>
        <v>1000</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1200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1.7309090909090909E-2</v>
      </c>
      <c r="G33" s="6">
        <f>+F33*E33</f>
        <v>5712</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5712</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11500</v>
      </c>
      <c r="J40" s="24">
        <v>11500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11500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10">
    <mergeCell ref="B19:C19"/>
    <mergeCell ref="B26:C26"/>
    <mergeCell ref="B27:C27"/>
    <mergeCell ref="B33:C33"/>
    <mergeCell ref="B9:C9"/>
    <mergeCell ref="B2:H2"/>
    <mergeCell ref="D3:H4"/>
    <mergeCell ref="B17:C17"/>
    <mergeCell ref="B18:C18"/>
    <mergeCell ref="B8:C8"/>
  </mergeCells>
  <dataValidations count="1">
    <dataValidation type="list" allowBlank="1" showInputMessage="1" showErrorMessage="1" sqref="B34:B36 B28 B10:B13" xr:uid="{7A9FBFD0-85ED-4F47-82BB-6700ACBC836C}">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A5D5DD-F236-497D-8C92-2107A2021429}">
  <sheetPr>
    <pageSetUpPr fitToPage="1"/>
  </sheetPr>
  <dimension ref="A1:J119"/>
  <sheetViews>
    <sheetView view="pageBreakPreview" topLeftCell="A26" zoomScale="85" zoomScaleNormal="100" zoomScaleSheetLayoutView="85" workbookViewId="0">
      <selection activeCell="L29" sqref="L29"/>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9.3320312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37</v>
      </c>
      <c r="D3" s="117" t="s">
        <v>36</v>
      </c>
      <c r="E3" s="118"/>
      <c r="F3" s="118"/>
      <c r="G3" s="118"/>
      <c r="H3" s="119"/>
    </row>
    <row r="4" spans="1:8" ht="21.6" thickBot="1" x14ac:dyDescent="0.35">
      <c r="B4" s="23" t="s">
        <v>2</v>
      </c>
      <c r="C4" s="22" t="s">
        <v>38</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3" t="s">
        <v>186</v>
      </c>
      <c r="C8" s="113"/>
      <c r="D8" s="86" t="s">
        <v>204</v>
      </c>
      <c r="E8" s="87">
        <v>1000</v>
      </c>
      <c r="F8" s="88">
        <v>1</v>
      </c>
      <c r="G8" s="89">
        <f>+F8*E8</f>
        <v>1000</v>
      </c>
      <c r="H8" s="65"/>
    </row>
    <row r="9" spans="1:8" ht="15" customHeight="1" x14ac:dyDescent="0.3">
      <c r="B9" s="51"/>
      <c r="C9" s="69"/>
      <c r="D9" s="68"/>
      <c r="E9" s="49"/>
      <c r="F9" s="48"/>
      <c r="G9" s="47"/>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1000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35.25" customHeight="1" x14ac:dyDescent="0.3">
      <c r="B17" s="125" t="s">
        <v>36</v>
      </c>
      <c r="C17" s="125"/>
      <c r="D17" s="86" t="s">
        <v>5</v>
      </c>
      <c r="E17" s="87">
        <v>37500</v>
      </c>
      <c r="F17" s="88">
        <v>1</v>
      </c>
      <c r="G17" s="89">
        <f>+F17*E17</f>
        <v>37500</v>
      </c>
      <c r="H17" s="65"/>
    </row>
    <row r="18" spans="2:8" ht="15" customHeight="1" x14ac:dyDescent="0.3">
      <c r="B18" s="51"/>
      <c r="C18" s="69"/>
      <c r="D18" s="68"/>
      <c r="E18" s="49"/>
      <c r="F18" s="48"/>
      <c r="G18" s="47"/>
      <c r="H18" s="65"/>
    </row>
    <row r="19" spans="2:8" ht="15" customHeight="1" x14ac:dyDescent="0.3">
      <c r="B19" s="51"/>
      <c r="C19" s="69"/>
      <c r="D19" s="68"/>
      <c r="E19" s="49"/>
      <c r="F19" s="48"/>
      <c r="G19" s="47"/>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0">IF(B21&lt;&gt;"",E21*F21,"")</f>
        <v/>
      </c>
      <c r="H21" s="65"/>
    </row>
    <row r="22" spans="2:8" ht="15" customHeight="1" thickBot="1" x14ac:dyDescent="0.35">
      <c r="B22" s="45"/>
      <c r="C22" s="67"/>
      <c r="D22" s="66" t="s">
        <v>17</v>
      </c>
      <c r="E22" s="42" t="s">
        <v>17</v>
      </c>
      <c r="F22" s="41"/>
      <c r="G22" s="40" t="str">
        <f t="shared" si="0"/>
        <v/>
      </c>
      <c r="H22" s="65"/>
    </row>
    <row r="23" spans="2:8" ht="15" customHeight="1" thickBot="1" x14ac:dyDescent="0.35">
      <c r="B23" s="34"/>
      <c r="D23" s="37"/>
      <c r="E23" s="37"/>
      <c r="G23" s="39" t="s">
        <v>9</v>
      </c>
      <c r="H23" s="38">
        <f>SUM(G17:G22)</f>
        <v>37500</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2000</v>
      </c>
      <c r="F26" s="88">
        <v>0.1</v>
      </c>
      <c r="G26" s="89">
        <f t="shared" ref="G26" si="1">+F26*E26</f>
        <v>200</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200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1.9090909090909092E-2</v>
      </c>
      <c r="G33" s="6">
        <f>+F33*E33</f>
        <v>6300.0000000000009</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6300.0000000000009</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45000</v>
      </c>
      <c r="J40" s="24">
        <v>45000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45000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6">
    <mergeCell ref="B2:H2"/>
    <mergeCell ref="D3:H4"/>
    <mergeCell ref="B8:C8"/>
    <mergeCell ref="B17:C17"/>
    <mergeCell ref="B33:C33"/>
    <mergeCell ref="B26:C26"/>
  </mergeCells>
  <dataValidations count="1">
    <dataValidation type="list" allowBlank="1" showInputMessage="1" showErrorMessage="1" sqref="B34:B36 B9:B13 B27:B28" xr:uid="{6644BB79-2856-4F23-B967-A9F304F207DD}">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EDB5D8-9FBA-4CCE-A67C-BC741B5E8C4C}">
  <sheetPr>
    <pageSetUpPr fitToPage="1"/>
  </sheetPr>
  <dimension ref="A1:J119"/>
  <sheetViews>
    <sheetView view="pageBreakPreview" topLeftCell="A4" zoomScale="70" zoomScaleNormal="100" zoomScaleSheetLayoutView="70" workbookViewId="0">
      <selection activeCell="B33" sqref="B33:G33"/>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1.554687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39</v>
      </c>
      <c r="D3" s="117" t="s">
        <v>180</v>
      </c>
      <c r="E3" s="118"/>
      <c r="F3" s="118"/>
      <c r="G3" s="118"/>
      <c r="H3" s="119"/>
    </row>
    <row r="4" spans="1:8" ht="32.25" customHeight="1" thickBot="1" x14ac:dyDescent="0.35">
      <c r="B4" s="23" t="s">
        <v>2</v>
      </c>
      <c r="C4" s="22" t="s">
        <v>40</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3" t="s">
        <v>186</v>
      </c>
      <c r="C8" s="113"/>
      <c r="D8" s="86" t="s">
        <v>204</v>
      </c>
      <c r="E8" s="87">
        <v>1000</v>
      </c>
      <c r="F8" s="88">
        <v>1</v>
      </c>
      <c r="G8" s="89">
        <f>+F8*E8</f>
        <v>1000</v>
      </c>
      <c r="H8" s="65"/>
    </row>
    <row r="9" spans="1:8" ht="15" customHeight="1" x14ac:dyDescent="0.3">
      <c r="B9" s="51"/>
      <c r="C9" s="69"/>
      <c r="D9" s="68"/>
      <c r="E9" s="49"/>
      <c r="F9" s="48"/>
      <c r="G9" s="47"/>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1000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x14ac:dyDescent="0.3">
      <c r="B17" s="73"/>
      <c r="C17" s="72"/>
      <c r="D17" s="1"/>
      <c r="E17" s="2"/>
      <c r="F17" s="71"/>
      <c r="G17" s="70"/>
      <c r="H17" s="65"/>
    </row>
    <row r="18" spans="2:8" ht="15" customHeight="1" x14ac:dyDescent="0.3">
      <c r="B18" s="51"/>
      <c r="C18" s="69"/>
      <c r="D18" s="68"/>
      <c r="E18" s="49"/>
      <c r="F18" s="48"/>
      <c r="G18" s="47"/>
      <c r="H18" s="65"/>
    </row>
    <row r="19" spans="2:8" ht="15" customHeight="1" x14ac:dyDescent="0.3">
      <c r="B19" s="51"/>
      <c r="C19" s="69"/>
      <c r="D19" s="68"/>
      <c r="E19" s="49"/>
      <c r="F19" s="48"/>
      <c r="G19" s="47"/>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0">IF(B21&lt;&gt;"",E21*F21,"")</f>
        <v/>
      </c>
      <c r="H21" s="65"/>
    </row>
    <row r="22" spans="2:8" ht="15" customHeight="1" thickBot="1" x14ac:dyDescent="0.35">
      <c r="B22" s="45"/>
      <c r="C22" s="67"/>
      <c r="D22" s="66" t="s">
        <v>17</v>
      </c>
      <c r="E22" s="42" t="s">
        <v>17</v>
      </c>
      <c r="F22" s="41"/>
      <c r="G22" s="40" t="str">
        <f t="shared" si="0"/>
        <v/>
      </c>
      <c r="H22" s="65"/>
    </row>
    <row r="23" spans="2:8" ht="15" customHeight="1" thickBot="1" x14ac:dyDescent="0.35">
      <c r="B23" s="34"/>
      <c r="D23" s="37"/>
      <c r="E23" s="37"/>
      <c r="G23" s="39" t="s">
        <v>9</v>
      </c>
      <c r="H23" s="38">
        <f>SUM(G17:G22)</f>
        <v>0</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2000</v>
      </c>
      <c r="F26" s="88">
        <v>1</v>
      </c>
      <c r="G26" s="89">
        <f t="shared" ref="G26" si="1">+F26*E26</f>
        <v>2000</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2000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0.29893939393939395</v>
      </c>
      <c r="G33" s="6">
        <f>+F33*E33</f>
        <v>98650</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98650</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101650</v>
      </c>
      <c r="J40" s="24">
        <v>101650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101650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5">
    <mergeCell ref="B2:H2"/>
    <mergeCell ref="D3:H4"/>
    <mergeCell ref="B33:C33"/>
    <mergeCell ref="B8:C8"/>
    <mergeCell ref="B26:C26"/>
  </mergeCells>
  <dataValidations count="1">
    <dataValidation type="list" allowBlank="1" showInputMessage="1" showErrorMessage="1" sqref="B34:B36 B17 B9:B13 B27:B28" xr:uid="{68CC02D8-30B7-4B67-8162-F35B4E4B889D}">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4C478-BCE1-40D4-8F85-09708BE13257}">
  <sheetPr>
    <pageSetUpPr fitToPage="1"/>
  </sheetPr>
  <dimension ref="A1:J119"/>
  <sheetViews>
    <sheetView view="pageBreakPreview" topLeftCell="A37" zoomScale="70" zoomScaleNormal="100" zoomScaleSheetLayoutView="70" workbookViewId="0">
      <selection activeCell="B8" sqref="B8:J42"/>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9.3320312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41</v>
      </c>
      <c r="D3" s="117" t="s">
        <v>179</v>
      </c>
      <c r="E3" s="118"/>
      <c r="F3" s="118"/>
      <c r="G3" s="118"/>
      <c r="H3" s="119"/>
    </row>
    <row r="4" spans="1:8" ht="54" customHeight="1" thickBot="1" x14ac:dyDescent="0.35">
      <c r="B4" s="23" t="s">
        <v>2</v>
      </c>
      <c r="C4" s="22" t="s">
        <v>40</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1" t="s">
        <v>186</v>
      </c>
      <c r="C8" s="112"/>
      <c r="D8" s="86" t="s">
        <v>187</v>
      </c>
      <c r="E8" s="87">
        <v>1000</v>
      </c>
      <c r="F8" s="88">
        <v>1</v>
      </c>
      <c r="G8" s="89">
        <f t="shared" ref="G8:G9" si="0">+F8*E8</f>
        <v>1000</v>
      </c>
      <c r="H8" s="65"/>
    </row>
    <row r="9" spans="1:8" ht="15" customHeight="1" x14ac:dyDescent="0.3">
      <c r="B9" s="113" t="s">
        <v>219</v>
      </c>
      <c r="C9" s="113"/>
      <c r="D9" s="86" t="s">
        <v>216</v>
      </c>
      <c r="E9" s="87">
        <f>40000*1.19</f>
        <v>47600</v>
      </c>
      <c r="F9" s="88">
        <v>0.1</v>
      </c>
      <c r="G9" s="89">
        <f t="shared" si="0"/>
        <v>4760</v>
      </c>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5760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38.25" customHeight="1" x14ac:dyDescent="0.3">
      <c r="B17" s="125" t="s">
        <v>218</v>
      </c>
      <c r="C17" s="125"/>
      <c r="D17" s="86" t="s">
        <v>40</v>
      </c>
      <c r="E17" s="87">
        <v>95000</v>
      </c>
      <c r="F17" s="88">
        <v>1.3</v>
      </c>
      <c r="G17" s="89">
        <f>+F17*E17</f>
        <v>123500</v>
      </c>
      <c r="H17" s="65"/>
    </row>
    <row r="18" spans="2:8" ht="15" customHeight="1" x14ac:dyDescent="0.3">
      <c r="B18" s="113" t="s">
        <v>191</v>
      </c>
      <c r="C18" s="113"/>
      <c r="D18" s="86" t="s">
        <v>192</v>
      </c>
      <c r="E18" s="87">
        <v>5600</v>
      </c>
      <c r="F18" s="88">
        <v>0.1</v>
      </c>
      <c r="G18" s="89">
        <f>+F18*E18</f>
        <v>560</v>
      </c>
      <c r="H18" s="65"/>
    </row>
    <row r="19" spans="2:8" ht="15" customHeight="1" x14ac:dyDescent="0.3">
      <c r="B19" s="113" t="s">
        <v>220</v>
      </c>
      <c r="C19" s="113"/>
      <c r="D19" s="86" t="s">
        <v>29</v>
      </c>
      <c r="E19" s="87">
        <v>4400</v>
      </c>
      <c r="F19" s="88">
        <v>0.1</v>
      </c>
      <c r="G19" s="89">
        <f>+F19*E19</f>
        <v>440</v>
      </c>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1">IF(B21&lt;&gt;"",E21*F21,"")</f>
        <v/>
      </c>
      <c r="H21" s="65"/>
    </row>
    <row r="22" spans="2:8" ht="15" customHeight="1" thickBot="1" x14ac:dyDescent="0.35">
      <c r="B22" s="45"/>
      <c r="C22" s="67"/>
      <c r="D22" s="66" t="s">
        <v>17</v>
      </c>
      <c r="E22" s="42" t="s">
        <v>17</v>
      </c>
      <c r="F22" s="41"/>
      <c r="G22" s="40" t="str">
        <f t="shared" si="1"/>
        <v/>
      </c>
      <c r="H22" s="65"/>
    </row>
    <row r="23" spans="2:8" ht="15" customHeight="1" thickBot="1" x14ac:dyDescent="0.35">
      <c r="B23" s="34"/>
      <c r="D23" s="37"/>
      <c r="E23" s="37"/>
      <c r="G23" s="39" t="s">
        <v>9</v>
      </c>
      <c r="H23" s="38">
        <f>SUM(G17:G22)</f>
        <v>124500</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2000</v>
      </c>
      <c r="F26" s="88">
        <v>1</v>
      </c>
      <c r="G26" s="89">
        <f t="shared" ref="G26" si="2">+F26*E26</f>
        <v>2000</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2000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5.3757575757575761E-2</v>
      </c>
      <c r="G33" s="6">
        <f>+F33*E33</f>
        <v>17740</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17740</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150000</v>
      </c>
      <c r="J40" s="24">
        <v>150000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150000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9">
    <mergeCell ref="B18:C18"/>
    <mergeCell ref="B19:C19"/>
    <mergeCell ref="B26:C26"/>
    <mergeCell ref="B33:C33"/>
    <mergeCell ref="B2:H2"/>
    <mergeCell ref="D3:H4"/>
    <mergeCell ref="B17:C17"/>
    <mergeCell ref="B8:C8"/>
    <mergeCell ref="B9:C9"/>
  </mergeCells>
  <dataValidations count="1">
    <dataValidation type="list" allowBlank="1" showInputMessage="1" showErrorMessage="1" sqref="B10:B13 B27:B28 B34:B36" xr:uid="{3D96492A-CD98-4347-A129-52DF729721CC}">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3CAC2-9948-4C8D-9E94-CD1B02D6579D}">
  <sheetPr>
    <pageSetUpPr fitToPage="1"/>
  </sheetPr>
  <dimension ref="A1:J119"/>
  <sheetViews>
    <sheetView view="pageBreakPreview" zoomScale="70" zoomScaleNormal="100" zoomScaleSheetLayoutView="70" workbookViewId="0">
      <selection activeCell="H42" sqref="B8:H42"/>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3"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42</v>
      </c>
      <c r="D3" s="117" t="s">
        <v>43</v>
      </c>
      <c r="E3" s="118"/>
      <c r="F3" s="118"/>
      <c r="G3" s="118"/>
      <c r="H3" s="119"/>
    </row>
    <row r="4" spans="1:8" ht="21.6" thickBot="1" x14ac:dyDescent="0.35">
      <c r="B4" s="23" t="s">
        <v>2</v>
      </c>
      <c r="C4" s="22" t="s">
        <v>21</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1" t="s">
        <v>186</v>
      </c>
      <c r="C8" s="112"/>
      <c r="D8" s="86" t="s">
        <v>187</v>
      </c>
      <c r="E8" s="87">
        <v>1000</v>
      </c>
      <c r="F8" s="88">
        <v>1</v>
      </c>
      <c r="G8" s="89">
        <f t="shared" ref="G8:G9" si="0">+F8*E8</f>
        <v>1000</v>
      </c>
      <c r="H8" s="65"/>
    </row>
    <row r="9" spans="1:8" ht="15" customHeight="1" x14ac:dyDescent="0.3">
      <c r="B9" s="113"/>
      <c r="C9" s="113"/>
      <c r="D9" s="86"/>
      <c r="E9" s="87"/>
      <c r="F9" s="88"/>
      <c r="G9" s="89">
        <f t="shared" si="0"/>
        <v>0</v>
      </c>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1000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25" t="s">
        <v>338</v>
      </c>
      <c r="C17" s="125"/>
      <c r="D17" s="86" t="s">
        <v>21</v>
      </c>
      <c r="E17" s="87">
        <v>11000</v>
      </c>
      <c r="F17" s="88">
        <v>1</v>
      </c>
      <c r="G17" s="89">
        <f>+F17*E17</f>
        <v>11000</v>
      </c>
      <c r="H17" s="65"/>
    </row>
    <row r="18" spans="2:8" ht="15" customHeight="1" x14ac:dyDescent="0.3">
      <c r="B18" s="113" t="s">
        <v>339</v>
      </c>
      <c r="C18" s="113"/>
      <c r="D18" s="86" t="s">
        <v>21</v>
      </c>
      <c r="E18" s="87">
        <v>200</v>
      </c>
      <c r="F18" s="88">
        <v>1</v>
      </c>
      <c r="G18" s="89">
        <f>+F18*E18</f>
        <v>200</v>
      </c>
      <c r="H18" s="65"/>
    </row>
    <row r="19" spans="2:8" ht="15" customHeight="1" x14ac:dyDescent="0.3">
      <c r="B19" s="113"/>
      <c r="C19" s="113"/>
      <c r="D19" s="86"/>
      <c r="E19" s="87"/>
      <c r="F19" s="88"/>
      <c r="G19" s="89">
        <f>+F19*E19</f>
        <v>0</v>
      </c>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1">IF(B21&lt;&gt;"",E21*F21,"")</f>
        <v/>
      </c>
      <c r="H21" s="65"/>
    </row>
    <row r="22" spans="2:8" ht="15" customHeight="1" thickBot="1" x14ac:dyDescent="0.35">
      <c r="B22" s="45"/>
      <c r="C22" s="67"/>
      <c r="D22" s="66" t="s">
        <v>17</v>
      </c>
      <c r="E22" s="42" t="s">
        <v>17</v>
      </c>
      <c r="F22" s="41"/>
      <c r="G22" s="40" t="str">
        <f t="shared" si="1"/>
        <v/>
      </c>
      <c r="H22" s="65"/>
    </row>
    <row r="23" spans="2:8" ht="15" customHeight="1" thickBot="1" x14ac:dyDescent="0.35">
      <c r="B23" s="34"/>
      <c r="D23" s="37"/>
      <c r="E23" s="37"/>
      <c r="G23" s="39" t="s">
        <v>9</v>
      </c>
      <c r="H23" s="38">
        <f>SUM(G17:G22)</f>
        <v>11200</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2000</v>
      </c>
      <c r="F26" s="88">
        <v>1</v>
      </c>
      <c r="G26" s="89">
        <f t="shared" ref="G26" si="2">+F26*E26</f>
        <v>2000</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2000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4.7878787878787882E-2</v>
      </c>
      <c r="G33" s="6">
        <f>+F33*E33</f>
        <v>15800.000000000002</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15800.000000000002</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30000</v>
      </c>
      <c r="J40" s="24">
        <v>30000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30000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9">
    <mergeCell ref="B18:C18"/>
    <mergeCell ref="B19:C19"/>
    <mergeCell ref="B26:C26"/>
    <mergeCell ref="B33:C33"/>
    <mergeCell ref="B2:H2"/>
    <mergeCell ref="D3:H4"/>
    <mergeCell ref="B8:C8"/>
    <mergeCell ref="B9:C9"/>
    <mergeCell ref="B17:C17"/>
  </mergeCells>
  <dataValidations count="1">
    <dataValidation type="list" allowBlank="1" showInputMessage="1" showErrorMessage="1" sqref="B10:B13 B27:B28 B34:B36" xr:uid="{85ACD688-A346-4AEF-BE97-F5C4E4F08162}">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663C2-DE97-4FF8-BA11-BDFDC7BF83D9}">
  <sheetPr>
    <pageSetUpPr fitToPage="1"/>
  </sheetPr>
  <dimension ref="A1:J119"/>
  <sheetViews>
    <sheetView view="pageBreakPreview" topLeftCell="A12" zoomScale="70" zoomScaleNormal="100" zoomScaleSheetLayoutView="70" workbookViewId="0">
      <selection activeCell="B8" sqref="B8:G33"/>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2"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44</v>
      </c>
      <c r="D3" s="117" t="s">
        <v>178</v>
      </c>
      <c r="E3" s="118"/>
      <c r="F3" s="118"/>
      <c r="G3" s="118"/>
      <c r="H3" s="119"/>
    </row>
    <row r="4" spans="1:8" ht="38.25" customHeight="1" thickBot="1" x14ac:dyDescent="0.35">
      <c r="B4" s="23" t="s">
        <v>2</v>
      </c>
      <c r="C4" s="22" t="s">
        <v>21</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1" t="s">
        <v>186</v>
      </c>
      <c r="C8" s="112"/>
      <c r="D8" s="86" t="s">
        <v>187</v>
      </c>
      <c r="E8" s="87">
        <v>1000</v>
      </c>
      <c r="F8" s="88">
        <v>1</v>
      </c>
      <c r="G8" s="89">
        <f t="shared" ref="G8" si="0">+F8*E8</f>
        <v>1000</v>
      </c>
      <c r="H8" s="65"/>
    </row>
    <row r="9" spans="1:8" ht="15" customHeight="1" x14ac:dyDescent="0.3">
      <c r="B9" s="113" t="s">
        <v>230</v>
      </c>
      <c r="C9" s="113"/>
      <c r="D9" s="86" t="s">
        <v>216</v>
      </c>
      <c r="E9" s="87">
        <v>40000</v>
      </c>
      <c r="F9" s="88">
        <v>0.1</v>
      </c>
      <c r="G9" s="89">
        <f>+F9*E9</f>
        <v>4000</v>
      </c>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5000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11" t="s">
        <v>231</v>
      </c>
      <c r="C17" s="112"/>
      <c r="D17" s="86" t="s">
        <v>21</v>
      </c>
      <c r="E17" s="87">
        <v>2600</v>
      </c>
      <c r="F17" s="88">
        <v>1.05</v>
      </c>
      <c r="G17" s="89">
        <f t="shared" ref="G17" si="1">+F17*E17</f>
        <v>2730</v>
      </c>
      <c r="H17" s="65"/>
    </row>
    <row r="18" spans="2:8" ht="15" customHeight="1" x14ac:dyDescent="0.3">
      <c r="B18" s="125" t="s">
        <v>229</v>
      </c>
      <c r="C18" s="125"/>
      <c r="D18" s="86" t="s">
        <v>40</v>
      </c>
      <c r="E18" s="87">
        <f>+'Concreto baja perme 3.000 PSI'!H42</f>
        <v>777130</v>
      </c>
      <c r="F18" s="88">
        <v>0.105</v>
      </c>
      <c r="G18" s="89">
        <f>+F18*E18</f>
        <v>81598.649999999994</v>
      </c>
      <c r="H18" s="65"/>
    </row>
    <row r="19" spans="2:8" ht="15" customHeight="1" x14ac:dyDescent="0.3">
      <c r="B19" s="51"/>
      <c r="C19" s="69"/>
      <c r="D19" s="68"/>
      <c r="E19" s="49"/>
      <c r="F19" s="48"/>
      <c r="G19" s="47"/>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2">IF(B21&lt;&gt;"",E21*F21,"")</f>
        <v/>
      </c>
      <c r="H21" s="65"/>
    </row>
    <row r="22" spans="2:8" ht="15" customHeight="1" thickBot="1" x14ac:dyDescent="0.35">
      <c r="B22" s="45"/>
      <c r="C22" s="67"/>
      <c r="D22" s="66" t="s">
        <v>17</v>
      </c>
      <c r="E22" s="42" t="s">
        <v>17</v>
      </c>
      <c r="F22" s="41"/>
      <c r="G22" s="40" t="str">
        <f t="shared" si="2"/>
        <v/>
      </c>
      <c r="H22" s="65"/>
    </row>
    <row r="23" spans="2:8" ht="15" customHeight="1" thickBot="1" x14ac:dyDescent="0.35">
      <c r="B23" s="34"/>
      <c r="D23" s="37"/>
      <c r="E23" s="37"/>
      <c r="G23" s="39" t="s">
        <v>9</v>
      </c>
      <c r="H23" s="38">
        <f>SUM(G17:G22)</f>
        <v>84328.65</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2000</v>
      </c>
      <c r="F26" s="88">
        <v>1</v>
      </c>
      <c r="G26" s="89">
        <f t="shared" ref="G26" si="3">+F26*E26</f>
        <v>2000</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2000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0.14748893939393942</v>
      </c>
      <c r="G33" s="6">
        <f>+F33*E33</f>
        <v>48671.350000000006</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48671.350000000006</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140000</v>
      </c>
      <c r="J40" s="24">
        <v>140000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140000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8">
    <mergeCell ref="B2:H2"/>
    <mergeCell ref="D3:H4"/>
    <mergeCell ref="B8:C8"/>
    <mergeCell ref="B26:C26"/>
    <mergeCell ref="B33:C33"/>
    <mergeCell ref="B17:C17"/>
    <mergeCell ref="B18:C18"/>
    <mergeCell ref="B9:C9"/>
  </mergeCells>
  <dataValidations count="1">
    <dataValidation type="list" allowBlank="1" showInputMessage="1" showErrorMessage="1" sqref="B27:B28 B34:B36 B10:B13" xr:uid="{7E68BED7-BDDB-4B68-A726-6755719A28E9}">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0C245-C9E2-40F1-9587-9BC7B518156C}">
  <sheetPr>
    <pageSetUpPr fitToPage="1"/>
  </sheetPr>
  <dimension ref="A1:J119"/>
  <sheetViews>
    <sheetView view="pageBreakPreview" topLeftCell="A13" zoomScale="70" zoomScaleNormal="100" zoomScaleSheetLayoutView="70" workbookViewId="0">
      <selection activeCell="J40" sqref="J40:J42"/>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1.554687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45</v>
      </c>
      <c r="D3" s="117" t="s">
        <v>177</v>
      </c>
      <c r="E3" s="118"/>
      <c r="F3" s="118"/>
      <c r="G3" s="118"/>
      <c r="H3" s="119"/>
    </row>
    <row r="4" spans="1:8" ht="21.6" thickBot="1" x14ac:dyDescent="0.35">
      <c r="B4" s="23" t="s">
        <v>2</v>
      </c>
      <c r="C4" s="22" t="s">
        <v>46</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1" t="s">
        <v>186</v>
      </c>
      <c r="C8" s="112"/>
      <c r="D8" s="86" t="s">
        <v>187</v>
      </c>
      <c r="E8" s="87">
        <v>1000</v>
      </c>
      <c r="F8" s="88">
        <v>0.5</v>
      </c>
      <c r="G8" s="89">
        <f t="shared" ref="G8" si="0">+F8*E8</f>
        <v>500</v>
      </c>
      <c r="H8" s="65"/>
    </row>
    <row r="9" spans="1:8" ht="15" customHeight="1" x14ac:dyDescent="0.3">
      <c r="B9" s="51"/>
      <c r="C9" s="69"/>
      <c r="D9" s="68"/>
      <c r="E9" s="49"/>
      <c r="F9" s="48"/>
      <c r="G9" s="47"/>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500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25" t="s">
        <v>233</v>
      </c>
      <c r="C17" s="125"/>
      <c r="D17" s="86" t="s">
        <v>46</v>
      </c>
      <c r="E17" s="87">
        <v>4500</v>
      </c>
      <c r="F17" s="88">
        <v>1.05</v>
      </c>
      <c r="G17" s="89">
        <f>+F17*E17</f>
        <v>4725</v>
      </c>
      <c r="H17" s="65"/>
    </row>
    <row r="18" spans="2:8" ht="15" customHeight="1" x14ac:dyDescent="0.3">
      <c r="B18" s="125" t="s">
        <v>234</v>
      </c>
      <c r="C18" s="125"/>
      <c r="D18" s="86" t="s">
        <v>46</v>
      </c>
      <c r="E18" s="87">
        <v>6218</v>
      </c>
      <c r="F18" s="88">
        <v>0.1</v>
      </c>
      <c r="G18" s="89">
        <f>+F18*E18</f>
        <v>621.80000000000007</v>
      </c>
      <c r="H18" s="65"/>
    </row>
    <row r="19" spans="2:8" ht="15" customHeight="1" x14ac:dyDescent="0.3">
      <c r="B19" s="51"/>
      <c r="C19" s="69"/>
      <c r="D19" s="68"/>
      <c r="E19" s="49"/>
      <c r="F19" s="48"/>
      <c r="G19" s="47"/>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1">IF(B21&lt;&gt;"",E21*F21,"")</f>
        <v/>
      </c>
      <c r="H21" s="65"/>
    </row>
    <row r="22" spans="2:8" ht="15" customHeight="1" thickBot="1" x14ac:dyDescent="0.35">
      <c r="B22" s="45"/>
      <c r="C22" s="67"/>
      <c r="D22" s="66" t="s">
        <v>17</v>
      </c>
      <c r="E22" s="42" t="s">
        <v>17</v>
      </c>
      <c r="F22" s="41"/>
      <c r="G22" s="40" t="str">
        <f t="shared" si="1"/>
        <v/>
      </c>
      <c r="H22" s="65"/>
    </row>
    <row r="23" spans="2:8" ht="15" customHeight="1" thickBot="1" x14ac:dyDescent="0.35">
      <c r="B23" s="34"/>
      <c r="D23" s="37"/>
      <c r="E23" s="37"/>
      <c r="G23" s="39" t="s">
        <v>9</v>
      </c>
      <c r="H23" s="38">
        <f>SUM(G17:G22)</f>
        <v>5346.8</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2000</v>
      </c>
      <c r="F26" s="88">
        <v>0.05</v>
      </c>
      <c r="G26" s="89">
        <f t="shared" ref="G26" si="2">+F26*E26</f>
        <v>100</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100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3.4945454545454542E-3</v>
      </c>
      <c r="G33" s="6">
        <f>+F33*E33</f>
        <v>1153.1999999999998</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1153.1999999999998</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7100</v>
      </c>
      <c r="J40" s="24">
        <v>7100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7100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7">
    <mergeCell ref="B33:C33"/>
    <mergeCell ref="B26:C26"/>
    <mergeCell ref="B2:H2"/>
    <mergeCell ref="D3:H4"/>
    <mergeCell ref="B8:C8"/>
    <mergeCell ref="B17:C17"/>
    <mergeCell ref="B18:C18"/>
  </mergeCells>
  <dataValidations count="1">
    <dataValidation type="list" allowBlank="1" showInputMessage="1" showErrorMessage="1" sqref="B34:B36 B9:B13 B27:B28" xr:uid="{58469697-D9F5-4E10-9DB1-850760935219}">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9432A-46D6-4078-9069-DF1D02C19AF9}">
  <sheetPr>
    <pageSetUpPr fitToPage="1"/>
  </sheetPr>
  <dimension ref="A1:J119"/>
  <sheetViews>
    <sheetView view="pageBreakPreview" topLeftCell="A10" zoomScale="55" zoomScaleNormal="100" zoomScaleSheetLayoutView="55" workbookViewId="0">
      <selection activeCell="H42" sqref="H42"/>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1" style="24"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47</v>
      </c>
      <c r="D3" s="117" t="s">
        <v>163</v>
      </c>
      <c r="E3" s="118"/>
      <c r="F3" s="118"/>
      <c r="G3" s="118"/>
      <c r="H3" s="119"/>
    </row>
    <row r="4" spans="1:8" ht="94.5" customHeight="1" thickBot="1" x14ac:dyDescent="0.35">
      <c r="B4" s="23" t="s">
        <v>2</v>
      </c>
      <c r="C4" s="22" t="s">
        <v>46</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1" t="s">
        <v>186</v>
      </c>
      <c r="C8" s="112"/>
      <c r="D8" s="86" t="s">
        <v>187</v>
      </c>
      <c r="E8" s="87">
        <v>1000</v>
      </c>
      <c r="F8" s="88">
        <v>0.5</v>
      </c>
      <c r="G8" s="89">
        <f t="shared" ref="G8" si="0">+F8*E8</f>
        <v>500</v>
      </c>
      <c r="H8" s="65"/>
    </row>
    <row r="9" spans="1:8" ht="15" customHeight="1" x14ac:dyDescent="0.3">
      <c r="B9" s="51"/>
      <c r="C9" s="69"/>
      <c r="D9" s="68"/>
      <c r="E9" s="49"/>
      <c r="F9" s="48"/>
      <c r="G9" s="47"/>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500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25" t="s">
        <v>235</v>
      </c>
      <c r="C17" s="125"/>
      <c r="D17" s="86" t="s">
        <v>46</v>
      </c>
      <c r="E17" s="87">
        <v>3700</v>
      </c>
      <c r="F17" s="88">
        <v>1.05</v>
      </c>
      <c r="G17" s="89">
        <f>+F17*E17</f>
        <v>3885</v>
      </c>
      <c r="H17" s="65"/>
    </row>
    <row r="18" spans="2:8" ht="15" customHeight="1" x14ac:dyDescent="0.3">
      <c r="B18" s="125" t="s">
        <v>234</v>
      </c>
      <c r="C18" s="125"/>
      <c r="D18" s="86" t="s">
        <v>46</v>
      </c>
      <c r="E18" s="87">
        <v>6218</v>
      </c>
      <c r="F18" s="88">
        <v>0.1</v>
      </c>
      <c r="G18" s="89">
        <f>+F18*E18</f>
        <v>621.80000000000007</v>
      </c>
      <c r="H18" s="65"/>
    </row>
    <row r="19" spans="2:8" ht="15" customHeight="1" x14ac:dyDescent="0.3">
      <c r="B19" s="51"/>
      <c r="C19" s="69"/>
      <c r="D19" s="68"/>
      <c r="E19" s="49"/>
      <c r="F19" s="48"/>
      <c r="G19" s="47"/>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1">IF(B21&lt;&gt;"",E21*F21,"")</f>
        <v/>
      </c>
      <c r="H21" s="65"/>
    </row>
    <row r="22" spans="2:8" ht="15" customHeight="1" thickBot="1" x14ac:dyDescent="0.35">
      <c r="B22" s="45"/>
      <c r="C22" s="67"/>
      <c r="D22" s="66" t="s">
        <v>17</v>
      </c>
      <c r="E22" s="42" t="s">
        <v>17</v>
      </c>
      <c r="F22" s="41"/>
      <c r="G22" s="40" t="str">
        <f t="shared" si="1"/>
        <v/>
      </c>
      <c r="H22" s="65"/>
    </row>
    <row r="23" spans="2:8" ht="15" customHeight="1" thickBot="1" x14ac:dyDescent="0.35">
      <c r="B23" s="34"/>
      <c r="D23" s="37"/>
      <c r="E23" s="37"/>
      <c r="G23" s="39" t="s">
        <v>9</v>
      </c>
      <c r="H23" s="38">
        <f>SUM(G17:G22)</f>
        <v>4506.8</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2000</v>
      </c>
      <c r="F26" s="88">
        <v>0.05</v>
      </c>
      <c r="G26" s="89">
        <f t="shared" ref="G26" si="2">+F26*E26</f>
        <v>100</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100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3.3127272727272723E-3</v>
      </c>
      <c r="G33" s="6">
        <f>+F33*E33</f>
        <v>1093.1999999999998</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1093.1999999999998</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6200</v>
      </c>
      <c r="J40" s="24">
        <v>6200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6200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7">
    <mergeCell ref="B33:C33"/>
    <mergeCell ref="B17:C17"/>
    <mergeCell ref="B2:H2"/>
    <mergeCell ref="D3:H4"/>
    <mergeCell ref="B8:C8"/>
    <mergeCell ref="B18:C18"/>
    <mergeCell ref="B26:C26"/>
  </mergeCells>
  <dataValidations disablePrompts="1" count="1">
    <dataValidation type="list" allowBlank="1" showInputMessage="1" showErrorMessage="1" sqref="B9:B13 B27:B28 B34:B36" xr:uid="{97619B16-7F13-48FF-8C18-4CBC05A05367}">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52703-25B1-4A81-B57F-46D117582723}">
  <sheetPr>
    <pageSetUpPr fitToPage="1"/>
  </sheetPr>
  <dimension ref="A1:J119"/>
  <sheetViews>
    <sheetView view="pageBreakPreview" topLeftCell="A10" zoomScale="70" zoomScaleNormal="100" zoomScaleSheetLayoutView="70" workbookViewId="0">
      <selection activeCell="B32" sqref="B32"/>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0"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48</v>
      </c>
      <c r="D3" s="117" t="s">
        <v>176</v>
      </c>
      <c r="E3" s="118"/>
      <c r="F3" s="118"/>
      <c r="G3" s="118"/>
      <c r="H3" s="119"/>
    </row>
    <row r="4" spans="1:8" ht="163.5" customHeight="1" thickBot="1" x14ac:dyDescent="0.35">
      <c r="B4" s="23" t="s">
        <v>2</v>
      </c>
      <c r="C4" s="22" t="s">
        <v>46</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3" t="s">
        <v>186</v>
      </c>
      <c r="C8" s="113"/>
      <c r="D8" s="86" t="s">
        <v>204</v>
      </c>
      <c r="E8" s="87">
        <v>1000</v>
      </c>
      <c r="F8" s="88">
        <v>0.5</v>
      </c>
      <c r="G8" s="89">
        <f>+F8*E8</f>
        <v>500</v>
      </c>
      <c r="H8" s="65"/>
    </row>
    <row r="9" spans="1:8" ht="15" customHeight="1" x14ac:dyDescent="0.3">
      <c r="B9" s="111" t="s">
        <v>205</v>
      </c>
      <c r="C9" s="112"/>
      <c r="D9" s="86" t="s">
        <v>206</v>
      </c>
      <c r="E9" s="87">
        <v>180000</v>
      </c>
      <c r="F9" s="88">
        <v>1E-3</v>
      </c>
      <c r="G9" s="89">
        <f>+F9*E9</f>
        <v>180</v>
      </c>
      <c r="H9" s="65" t="str">
        <f>IF(B9&lt;&gt;"",IF(LOWER(D9)="dd",F9,IF(LOWER(D9)="sm",F9*8,IF(LOWER(D9)="ms",F9*20,""))),"")</f>
        <v/>
      </c>
    </row>
    <row r="10" spans="1:8" ht="15" customHeight="1" x14ac:dyDescent="0.3">
      <c r="B10" s="111" t="s">
        <v>236</v>
      </c>
      <c r="C10" s="112"/>
      <c r="D10" s="86" t="s">
        <v>216</v>
      </c>
      <c r="E10" s="87">
        <v>250000</v>
      </c>
      <c r="F10" s="88">
        <v>1E-3</v>
      </c>
      <c r="G10" s="89">
        <f>+F10*E10</f>
        <v>250</v>
      </c>
      <c r="H10" s="65" t="str">
        <f>IF(B10&lt;&gt;"",IF(LOWER(D10)="dd",F10,IF(LOWER(D10)="sm",F10*8,IF(LOWER(D10)="ms",F10*20,""))),"")</f>
        <v/>
      </c>
    </row>
    <row r="11" spans="1:8" ht="15" customHeight="1" x14ac:dyDescent="0.3">
      <c r="B11" s="111" t="s">
        <v>237</v>
      </c>
      <c r="C11" s="112"/>
      <c r="D11" s="86" t="s">
        <v>216</v>
      </c>
      <c r="E11" s="87">
        <v>120000</v>
      </c>
      <c r="F11" s="88">
        <v>1E-3</v>
      </c>
      <c r="G11" s="89">
        <f>+F11*E11</f>
        <v>120</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1050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11" t="s">
        <v>238</v>
      </c>
      <c r="C17" s="112"/>
      <c r="D17" s="86" t="s">
        <v>46</v>
      </c>
      <c r="E17" s="87">
        <v>6800</v>
      </c>
      <c r="F17" s="88">
        <v>1.05</v>
      </c>
      <c r="G17" s="89">
        <f t="shared" ref="G17:G20" si="0">+F17*E17</f>
        <v>7140</v>
      </c>
      <c r="H17" s="65"/>
    </row>
    <row r="18" spans="2:8" ht="15" customHeight="1" x14ac:dyDescent="0.3">
      <c r="B18" s="123" t="s">
        <v>239</v>
      </c>
      <c r="C18" s="124"/>
      <c r="D18" s="86" t="s">
        <v>46</v>
      </c>
      <c r="E18" s="87">
        <v>28000</v>
      </c>
      <c r="F18" s="88">
        <v>0.05</v>
      </c>
      <c r="G18" s="89">
        <f t="shared" si="0"/>
        <v>1400</v>
      </c>
      <c r="H18" s="65"/>
    </row>
    <row r="19" spans="2:8" ht="15" customHeight="1" x14ac:dyDescent="0.3">
      <c r="B19" s="123" t="s">
        <v>240</v>
      </c>
      <c r="C19" s="124"/>
      <c r="D19" s="86" t="s">
        <v>46</v>
      </c>
      <c r="E19" s="87">
        <v>18000</v>
      </c>
      <c r="F19" s="88">
        <v>0.06</v>
      </c>
      <c r="G19" s="89">
        <f t="shared" si="0"/>
        <v>1080</v>
      </c>
      <c r="H19" s="65"/>
    </row>
    <row r="20" spans="2:8" ht="15" customHeight="1" x14ac:dyDescent="0.3">
      <c r="B20" s="111" t="s">
        <v>241</v>
      </c>
      <c r="C20" s="112"/>
      <c r="D20" s="86" t="s">
        <v>46</v>
      </c>
      <c r="E20" s="87">
        <v>15000</v>
      </c>
      <c r="F20" s="94">
        <v>0.02</v>
      </c>
      <c r="G20" s="89">
        <f t="shared" si="0"/>
        <v>300</v>
      </c>
      <c r="H20" s="65"/>
    </row>
    <row r="21" spans="2:8" ht="15" customHeight="1" x14ac:dyDescent="0.3">
      <c r="B21" s="51" t="s">
        <v>17</v>
      </c>
      <c r="C21" s="69"/>
      <c r="D21" s="68" t="s">
        <v>17</v>
      </c>
      <c r="E21" s="49" t="s">
        <v>17</v>
      </c>
      <c r="F21" s="48" t="s">
        <v>17</v>
      </c>
      <c r="G21" s="47" t="str">
        <f t="shared" ref="G21:G22" si="1">IF(B21&lt;&gt;"",E21*F21,"")</f>
        <v/>
      </c>
      <c r="H21" s="65"/>
    </row>
    <row r="22" spans="2:8" ht="15" customHeight="1" thickBot="1" x14ac:dyDescent="0.35">
      <c r="B22" s="45"/>
      <c r="C22" s="67"/>
      <c r="D22" s="66" t="s">
        <v>17</v>
      </c>
      <c r="E22" s="42" t="s">
        <v>17</v>
      </c>
      <c r="F22" s="41"/>
      <c r="G22" s="40" t="str">
        <f t="shared" si="1"/>
        <v/>
      </c>
      <c r="H22" s="65"/>
    </row>
    <row r="23" spans="2:8" ht="15" customHeight="1" thickBot="1" x14ac:dyDescent="0.35">
      <c r="B23" s="34"/>
      <c r="D23" s="37"/>
      <c r="E23" s="37"/>
      <c r="G23" s="39" t="s">
        <v>9</v>
      </c>
      <c r="H23" s="38">
        <f>SUM(G17:G22)</f>
        <v>9920</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1000</v>
      </c>
      <c r="F26" s="88">
        <v>1</v>
      </c>
      <c r="G26" s="89">
        <f t="shared" ref="G26" si="2">+F26*E26</f>
        <v>1000</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1000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x14ac:dyDescent="0.3">
      <c r="B33" s="111" t="s">
        <v>242</v>
      </c>
      <c r="C33" s="112"/>
      <c r="D33" s="95" t="s">
        <v>189</v>
      </c>
      <c r="E33" s="96">
        <v>350000</v>
      </c>
      <c r="F33" s="97">
        <v>3.1514285714285717E-2</v>
      </c>
      <c r="G33" s="98">
        <f>+F33*E33</f>
        <v>11030.000000000002</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11030.000000000002</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23000</v>
      </c>
      <c r="J40" s="24">
        <v>23000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23000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12">
    <mergeCell ref="B26:C26"/>
    <mergeCell ref="B33:C33"/>
    <mergeCell ref="B11:C11"/>
    <mergeCell ref="B17:C17"/>
    <mergeCell ref="B18:C18"/>
    <mergeCell ref="B19:C19"/>
    <mergeCell ref="B20:C20"/>
    <mergeCell ref="B2:H2"/>
    <mergeCell ref="D3:H4"/>
    <mergeCell ref="B8:C8"/>
    <mergeCell ref="B9:C9"/>
    <mergeCell ref="B10:C10"/>
  </mergeCells>
  <dataValidations count="1">
    <dataValidation type="list" allowBlank="1" showInputMessage="1" showErrorMessage="1" sqref="B27:B28 B12:B13 B34:B36" xr:uid="{B7E3BBBA-7FE5-45D2-97F3-2AF3C12F9C9A}">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AAC0BD-5B41-447C-B721-281A062087B8}">
  <sheetPr>
    <pageSetUpPr fitToPage="1"/>
  </sheetPr>
  <dimension ref="A1:J119"/>
  <sheetViews>
    <sheetView view="pageBreakPreview" topLeftCell="A18" zoomScale="70" zoomScaleNormal="100" zoomScaleSheetLayoutView="70" workbookViewId="0">
      <selection activeCell="B8" sqref="B8:J42"/>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1"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49</v>
      </c>
      <c r="D3" s="117" t="s">
        <v>175</v>
      </c>
      <c r="E3" s="118"/>
      <c r="F3" s="118"/>
      <c r="G3" s="118"/>
      <c r="H3" s="119"/>
    </row>
    <row r="4" spans="1:8" ht="21.6" thickBot="1" x14ac:dyDescent="0.35">
      <c r="B4" s="23" t="s">
        <v>2</v>
      </c>
      <c r="C4" s="22" t="s">
        <v>29</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3" t="s">
        <v>186</v>
      </c>
      <c r="C8" s="113"/>
      <c r="D8" s="86" t="s">
        <v>204</v>
      </c>
      <c r="E8" s="87">
        <v>1000</v>
      </c>
      <c r="F8" s="88">
        <v>0.5</v>
      </c>
      <c r="G8" s="89">
        <f>+F8*E8</f>
        <v>500</v>
      </c>
      <c r="H8" s="65"/>
    </row>
    <row r="9" spans="1:8" ht="15" customHeight="1" x14ac:dyDescent="0.3">
      <c r="B9" s="111" t="s">
        <v>243</v>
      </c>
      <c r="C9" s="112"/>
      <c r="D9" s="86" t="s">
        <v>216</v>
      </c>
      <c r="E9" s="87">
        <v>25000</v>
      </c>
      <c r="F9" s="88">
        <v>0.01</v>
      </c>
      <c r="G9" s="89">
        <f>+F9*E9</f>
        <v>250</v>
      </c>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750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11" t="s">
        <v>246</v>
      </c>
      <c r="C17" s="112"/>
      <c r="D17" s="86" t="s">
        <v>5</v>
      </c>
      <c r="E17" s="87">
        <v>20000</v>
      </c>
      <c r="F17" s="88">
        <v>0.2</v>
      </c>
      <c r="G17" s="89">
        <f t="shared" ref="G17:G18" si="0">+F17*E17</f>
        <v>4000</v>
      </c>
      <c r="H17" s="65"/>
    </row>
    <row r="18" spans="2:8" ht="15" customHeight="1" x14ac:dyDescent="0.3">
      <c r="B18" s="123" t="s">
        <v>245</v>
      </c>
      <c r="C18" s="124"/>
      <c r="D18" s="86" t="s">
        <v>29</v>
      </c>
      <c r="E18" s="87">
        <v>133900</v>
      </c>
      <c r="F18" s="88">
        <v>0.1</v>
      </c>
      <c r="G18" s="89">
        <f t="shared" si="0"/>
        <v>13390</v>
      </c>
      <c r="H18" s="65"/>
    </row>
    <row r="19" spans="2:8" ht="15" customHeight="1" x14ac:dyDescent="0.3">
      <c r="B19" s="123" t="s">
        <v>247</v>
      </c>
      <c r="C19" s="124"/>
      <c r="D19" s="86" t="s">
        <v>29</v>
      </c>
      <c r="E19" s="87">
        <v>11000</v>
      </c>
      <c r="F19" s="88">
        <v>1</v>
      </c>
      <c r="G19" s="89">
        <f t="shared" ref="G19" si="1">+F19*E19</f>
        <v>11000</v>
      </c>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2">IF(B21&lt;&gt;"",E21*F21,"")</f>
        <v/>
      </c>
      <c r="H21" s="65"/>
    </row>
    <row r="22" spans="2:8" ht="15" customHeight="1" thickBot="1" x14ac:dyDescent="0.35">
      <c r="B22" s="45"/>
      <c r="C22" s="67"/>
      <c r="D22" s="66" t="s">
        <v>17</v>
      </c>
      <c r="E22" s="42" t="s">
        <v>17</v>
      </c>
      <c r="F22" s="41"/>
      <c r="G22" s="40" t="str">
        <f t="shared" si="2"/>
        <v/>
      </c>
      <c r="H22" s="65"/>
    </row>
    <row r="23" spans="2:8" ht="15" customHeight="1" thickBot="1" x14ac:dyDescent="0.35">
      <c r="B23" s="34"/>
      <c r="D23" s="37"/>
      <c r="E23" s="37"/>
      <c r="G23" s="39" t="s">
        <v>9</v>
      </c>
      <c r="H23" s="38">
        <f>SUM(G17:G22)</f>
        <v>28390</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1000</v>
      </c>
      <c r="F26" s="88">
        <v>0.1</v>
      </c>
      <c r="G26" s="89">
        <f t="shared" ref="G26" si="3">+F26*E26</f>
        <v>100</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100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1.7454545454545455E-2</v>
      </c>
      <c r="G33" s="6">
        <f>+F33*E33</f>
        <v>5760</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5760</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35000</v>
      </c>
      <c r="J40" s="24">
        <v>35000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35000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9">
    <mergeCell ref="B18:C18"/>
    <mergeCell ref="B19:C19"/>
    <mergeCell ref="B26:C26"/>
    <mergeCell ref="B33:C33"/>
    <mergeCell ref="B2:H2"/>
    <mergeCell ref="D3:H4"/>
    <mergeCell ref="B8:C8"/>
    <mergeCell ref="B9:C9"/>
    <mergeCell ref="B17:C17"/>
  </mergeCells>
  <dataValidations count="1">
    <dataValidation type="list" allowBlank="1" showInputMessage="1" showErrorMessage="1" sqref="B27:B28 B10:B13 B34:B36" xr:uid="{B89F8D1B-AD96-4CE9-BE8F-806056668DFE}">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C25E5-314F-4091-95C2-51AF56AC8659}">
  <sheetPr>
    <pageSetUpPr fitToPage="1"/>
  </sheetPr>
  <dimension ref="A1:J119"/>
  <sheetViews>
    <sheetView view="pageBreakPreview" topLeftCell="A25" zoomScale="85" zoomScaleNormal="100" zoomScaleSheetLayoutView="85" workbookViewId="0">
      <selection activeCell="B19" sqref="B19:C19"/>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0.3320312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51</v>
      </c>
      <c r="D3" s="117" t="s">
        <v>50</v>
      </c>
      <c r="E3" s="118"/>
      <c r="F3" s="118"/>
      <c r="G3" s="118"/>
      <c r="H3" s="119"/>
    </row>
    <row r="4" spans="1:8" ht="21.6" thickBot="1" x14ac:dyDescent="0.35">
      <c r="B4" s="23" t="s">
        <v>2</v>
      </c>
      <c r="C4" s="22" t="s">
        <v>21</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3" t="s">
        <v>186</v>
      </c>
      <c r="C8" s="113"/>
      <c r="D8" s="86" t="s">
        <v>204</v>
      </c>
      <c r="E8" s="87">
        <v>1000</v>
      </c>
      <c r="F8" s="88">
        <v>0.5</v>
      </c>
      <c r="G8" s="89">
        <f>+F8*E8</f>
        <v>500</v>
      </c>
      <c r="H8" s="65"/>
    </row>
    <row r="9" spans="1:8" ht="15" customHeight="1" x14ac:dyDescent="0.3">
      <c r="B9" s="111" t="s">
        <v>243</v>
      </c>
      <c r="C9" s="112"/>
      <c r="D9" s="86" t="s">
        <v>216</v>
      </c>
      <c r="E9" s="87">
        <v>25000</v>
      </c>
      <c r="F9" s="88">
        <v>0.01</v>
      </c>
      <c r="G9" s="89">
        <f>+F9*E9</f>
        <v>250</v>
      </c>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750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x14ac:dyDescent="0.3">
      <c r="B17" s="123" t="s">
        <v>50</v>
      </c>
      <c r="C17" s="124"/>
      <c r="D17" s="86" t="s">
        <v>21</v>
      </c>
      <c r="E17" s="87">
        <v>290000</v>
      </c>
      <c r="F17" s="88">
        <v>1</v>
      </c>
      <c r="G17" s="89">
        <f t="shared" ref="G17:G19" si="0">+F17*E17</f>
        <v>290000</v>
      </c>
      <c r="H17" s="65"/>
    </row>
    <row r="18" spans="2:8" ht="15" customHeight="1" x14ac:dyDescent="0.3">
      <c r="B18" s="123"/>
      <c r="C18" s="124"/>
      <c r="D18" s="86"/>
      <c r="E18" s="87"/>
      <c r="F18" s="88"/>
      <c r="G18" s="89">
        <f t="shared" si="0"/>
        <v>0</v>
      </c>
      <c r="H18" s="65"/>
    </row>
    <row r="19" spans="2:8" ht="15" customHeight="1" x14ac:dyDescent="0.3">
      <c r="B19" s="123"/>
      <c r="C19" s="124"/>
      <c r="D19" s="86"/>
      <c r="E19" s="87"/>
      <c r="F19" s="88"/>
      <c r="G19" s="89">
        <f t="shared" si="0"/>
        <v>0</v>
      </c>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1">IF(B21&lt;&gt;"",E21*F21,"")</f>
        <v/>
      </c>
      <c r="H21" s="65"/>
    </row>
    <row r="22" spans="2:8" ht="15" customHeight="1" thickBot="1" x14ac:dyDescent="0.35">
      <c r="B22" s="45"/>
      <c r="C22" s="67"/>
      <c r="D22" s="66" t="s">
        <v>17</v>
      </c>
      <c r="E22" s="42" t="s">
        <v>17</v>
      </c>
      <c r="F22" s="41"/>
      <c r="G22" s="40" t="str">
        <f t="shared" si="1"/>
        <v/>
      </c>
      <c r="H22" s="65"/>
    </row>
    <row r="23" spans="2:8" ht="15" customHeight="1" thickBot="1" x14ac:dyDescent="0.35">
      <c r="B23" s="34"/>
      <c r="D23" s="37"/>
      <c r="E23" s="37"/>
      <c r="G23" s="39" t="s">
        <v>9</v>
      </c>
      <c r="H23" s="38">
        <f>SUM(G17:G22)</f>
        <v>290000</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1000</v>
      </c>
      <c r="F26" s="88">
        <v>0.1</v>
      </c>
      <c r="G26" s="89">
        <f t="shared" ref="G26" si="2">+F26*E26</f>
        <v>100</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100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8.8333333333333333E-2</v>
      </c>
      <c r="G33" s="6">
        <f>+F33*E33</f>
        <v>29150</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29150</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320000</v>
      </c>
      <c r="J40" s="24">
        <v>320000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320000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9">
    <mergeCell ref="B18:C18"/>
    <mergeCell ref="B19:C19"/>
    <mergeCell ref="B26:C26"/>
    <mergeCell ref="B33:C33"/>
    <mergeCell ref="B2:H2"/>
    <mergeCell ref="D3:H4"/>
    <mergeCell ref="B8:C8"/>
    <mergeCell ref="B9:C9"/>
    <mergeCell ref="B17:C17"/>
  </mergeCells>
  <dataValidations count="1">
    <dataValidation type="list" allowBlank="1" showInputMessage="1" showErrorMessage="1" sqref="B27:B28 B10:B13 B34:B36" xr:uid="{4BB58811-DDAA-4E1C-9E76-DFBC50F33A26}">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B16B4C-AC09-476B-950C-4AD829A2FC4D}">
  <sheetPr>
    <pageSetUpPr fitToPage="1"/>
  </sheetPr>
  <dimension ref="A1:J119"/>
  <sheetViews>
    <sheetView view="pageBreakPreview" topLeftCell="A3" zoomScale="70" zoomScaleNormal="100" zoomScaleSheetLayoutView="70" workbookViewId="0">
      <selection activeCell="B8" sqref="B8:G9"/>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2.4414062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52</v>
      </c>
      <c r="D3" s="117" t="s">
        <v>174</v>
      </c>
      <c r="E3" s="118"/>
      <c r="F3" s="118"/>
      <c r="G3" s="118"/>
      <c r="H3" s="119"/>
    </row>
    <row r="4" spans="1:8" ht="45" customHeight="1" thickBot="1" x14ac:dyDescent="0.35">
      <c r="B4" s="23" t="s">
        <v>2</v>
      </c>
      <c r="C4" s="22" t="s">
        <v>21</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x14ac:dyDescent="0.3">
      <c r="B8" s="111" t="s">
        <v>186</v>
      </c>
      <c r="C8" s="112"/>
      <c r="D8" s="86" t="s">
        <v>187</v>
      </c>
      <c r="E8" s="87">
        <v>1000</v>
      </c>
      <c r="F8" s="88">
        <v>1</v>
      </c>
      <c r="G8" s="89">
        <f t="shared" ref="G8" si="0">+F8*E8</f>
        <v>1000</v>
      </c>
      <c r="H8" s="65"/>
    </row>
    <row r="9" spans="1:8" ht="15" customHeight="1" x14ac:dyDescent="0.3">
      <c r="B9" s="113" t="s">
        <v>230</v>
      </c>
      <c r="C9" s="113"/>
      <c r="D9" s="86" t="s">
        <v>216</v>
      </c>
      <c r="E9" s="87">
        <v>40000</v>
      </c>
      <c r="F9" s="88">
        <v>0.1</v>
      </c>
      <c r="G9" s="89">
        <f>+F9*E9</f>
        <v>4000</v>
      </c>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5000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11" t="s">
        <v>249</v>
      </c>
      <c r="C17" s="112"/>
      <c r="D17" s="86" t="s">
        <v>40</v>
      </c>
      <c r="E17" s="87">
        <f>+'Concreto 3.000 PSI'!H42</f>
        <v>516200</v>
      </c>
      <c r="F17" s="88">
        <v>0.126</v>
      </c>
      <c r="G17" s="89">
        <f t="shared" ref="G17" si="1">+F17*E17</f>
        <v>65041.2</v>
      </c>
      <c r="H17" s="65"/>
    </row>
    <row r="18" spans="2:8" ht="15" customHeight="1" x14ac:dyDescent="0.3">
      <c r="B18" s="111" t="s">
        <v>250</v>
      </c>
      <c r="C18" s="112"/>
      <c r="D18" s="86" t="s">
        <v>21</v>
      </c>
      <c r="E18" s="87">
        <v>66000</v>
      </c>
      <c r="F18" s="88">
        <v>1</v>
      </c>
      <c r="G18" s="89">
        <f t="shared" ref="G18" si="2">+F18*E18</f>
        <v>66000</v>
      </c>
      <c r="H18" s="65"/>
    </row>
    <row r="19" spans="2:8" x14ac:dyDescent="0.3">
      <c r="B19" s="51"/>
      <c r="C19" s="69"/>
      <c r="D19" s="68"/>
      <c r="E19" s="49"/>
      <c r="F19" s="48"/>
      <c r="G19" s="47"/>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3">IF(B21&lt;&gt;"",E21*F21,"")</f>
        <v/>
      </c>
      <c r="H21" s="65"/>
    </row>
    <row r="22" spans="2:8" ht="15" customHeight="1" thickBot="1" x14ac:dyDescent="0.35">
      <c r="B22" s="45"/>
      <c r="C22" s="67"/>
      <c r="D22" s="66" t="s">
        <v>17</v>
      </c>
      <c r="E22" s="42" t="s">
        <v>17</v>
      </c>
      <c r="F22" s="41"/>
      <c r="G22" s="40" t="str">
        <f t="shared" si="3"/>
        <v/>
      </c>
      <c r="H22" s="65"/>
    </row>
    <row r="23" spans="2:8" ht="15" customHeight="1" thickBot="1" x14ac:dyDescent="0.35">
      <c r="B23" s="34"/>
      <c r="D23" s="37"/>
      <c r="E23" s="37"/>
      <c r="G23" s="39" t="s">
        <v>9</v>
      </c>
      <c r="H23" s="38">
        <f>SUM(G17:G22)</f>
        <v>131041.2</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1000</v>
      </c>
      <c r="F26" s="88">
        <v>1</v>
      </c>
      <c r="G26" s="89">
        <f t="shared" ref="G26" si="4">+F26*E26</f>
        <v>1000</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1000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0.2816933333333333</v>
      </c>
      <c r="G33" s="6">
        <f>+F33*E33</f>
        <v>92958.799999999988</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92958.799999999988</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230000</v>
      </c>
      <c r="J40" s="24">
        <v>230000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230000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8">
    <mergeCell ref="B18:C18"/>
    <mergeCell ref="B26:C26"/>
    <mergeCell ref="B33:C33"/>
    <mergeCell ref="B2:H2"/>
    <mergeCell ref="D3:H4"/>
    <mergeCell ref="B17:C17"/>
    <mergeCell ref="B8:C8"/>
    <mergeCell ref="B9:C9"/>
  </mergeCells>
  <dataValidations count="1">
    <dataValidation type="list" allowBlank="1" showInputMessage="1" showErrorMessage="1" sqref="B10:B13 B27:B28 B34:B36" xr:uid="{91B584FD-28BC-40F0-BE5A-038B243622CD}">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11D51-674D-41E8-B21D-BFF7390B62AA}">
  <sheetPr>
    <pageSetUpPr fitToPage="1"/>
  </sheetPr>
  <dimension ref="A1:M119"/>
  <sheetViews>
    <sheetView view="pageBreakPreview" topLeftCell="A23" zoomScale="70" zoomScaleNormal="100" zoomScaleSheetLayoutView="70" workbookViewId="0">
      <selection activeCell="B8" sqref="B8:J42"/>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12.88671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1.5546875" style="24" bestFit="1" customWidth="1"/>
    <col min="11" max="11" width="20" style="24" customWidth="1"/>
    <col min="12" max="12" width="11.44140625" style="24" customWidth="1"/>
    <col min="13"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53</v>
      </c>
      <c r="D3" s="117" t="s">
        <v>173</v>
      </c>
      <c r="E3" s="118"/>
      <c r="F3" s="118"/>
      <c r="G3" s="118"/>
      <c r="H3" s="119"/>
    </row>
    <row r="4" spans="1:8" ht="39.75" customHeight="1" thickBot="1" x14ac:dyDescent="0.35">
      <c r="B4" s="23" t="s">
        <v>2</v>
      </c>
      <c r="C4" s="22" t="s">
        <v>23</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1" t="s">
        <v>186</v>
      </c>
      <c r="C8" s="112"/>
      <c r="D8" s="86" t="s">
        <v>187</v>
      </c>
      <c r="E8" s="87">
        <v>1000</v>
      </c>
      <c r="F8" s="88">
        <v>1</v>
      </c>
      <c r="G8" s="89">
        <f t="shared" ref="G8" si="0">+F8*E8</f>
        <v>1000</v>
      </c>
      <c r="H8" s="65"/>
    </row>
    <row r="9" spans="1:8" ht="15" customHeight="1" x14ac:dyDescent="0.3">
      <c r="B9" s="113" t="s">
        <v>215</v>
      </c>
      <c r="C9" s="113"/>
      <c r="D9" s="86" t="s">
        <v>216</v>
      </c>
      <c r="E9" s="87">
        <v>40000</v>
      </c>
      <c r="F9" s="88">
        <v>0.02</v>
      </c>
      <c r="G9" s="89">
        <f>+F9*E9</f>
        <v>800</v>
      </c>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1800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13" ht="15" customHeight="1" x14ac:dyDescent="0.3">
      <c r="B17" s="111" t="s">
        <v>260</v>
      </c>
      <c r="C17" s="112"/>
      <c r="D17" s="86" t="s">
        <v>40</v>
      </c>
      <c r="E17" s="87">
        <f>+'Concreto 3.000 PSI'!$H$42</f>
        <v>516200</v>
      </c>
      <c r="F17" s="88">
        <f>+(1*0.12*0.3)*1.05</f>
        <v>3.78E-2</v>
      </c>
      <c r="G17" s="89">
        <f t="shared" ref="G17" si="1">+F17*E17</f>
        <v>19512.36</v>
      </c>
      <c r="H17" s="65"/>
    </row>
    <row r="18" spans="2:13" ht="15" customHeight="1" x14ac:dyDescent="0.3">
      <c r="B18" s="111" t="s">
        <v>251</v>
      </c>
      <c r="C18" s="112"/>
      <c r="D18" s="86" t="s">
        <v>40</v>
      </c>
      <c r="E18" s="87">
        <v>480000</v>
      </c>
      <c r="F18" s="88">
        <v>0.01</v>
      </c>
      <c r="G18" s="89">
        <f t="shared" ref="G18" si="2">+F18*E18</f>
        <v>4800</v>
      </c>
      <c r="H18" s="65"/>
    </row>
    <row r="19" spans="2:13" ht="15" customHeight="1" x14ac:dyDescent="0.3">
      <c r="B19" s="111" t="s">
        <v>256</v>
      </c>
      <c r="C19" s="112"/>
      <c r="D19" s="86" t="s">
        <v>255</v>
      </c>
      <c r="E19" s="87">
        <v>34900</v>
      </c>
      <c r="F19" s="88">
        <f>+(J19/(L20+L21))</f>
        <v>1.4150943396226414</v>
      </c>
      <c r="G19" s="89">
        <f t="shared" ref="G19" si="3">+F19*E19</f>
        <v>49386.792452830188</v>
      </c>
      <c r="H19" s="65"/>
      <c r="J19" s="24">
        <f>+(0.3*3)</f>
        <v>0.89999999999999991</v>
      </c>
      <c r="K19" s="24" t="s">
        <v>252</v>
      </c>
    </row>
    <row r="20" spans="2:13" ht="15" customHeight="1" x14ac:dyDescent="0.3">
      <c r="B20" s="113" t="s">
        <v>193</v>
      </c>
      <c r="C20" s="113"/>
      <c r="D20" s="86" t="s">
        <v>29</v>
      </c>
      <c r="E20" s="87">
        <v>4400</v>
      </c>
      <c r="F20" s="88">
        <v>0.1</v>
      </c>
      <c r="G20" s="89">
        <f>+F20*E20</f>
        <v>440</v>
      </c>
      <c r="H20" s="65"/>
      <c r="L20" s="99">
        <f>+(1*0.3)* 2</f>
        <v>0.6</v>
      </c>
      <c r="M20" s="24" t="s">
        <v>253</v>
      </c>
    </row>
    <row r="21" spans="2:13" ht="15" customHeight="1" x14ac:dyDescent="0.3">
      <c r="B21" s="111" t="s">
        <v>217</v>
      </c>
      <c r="C21" s="112"/>
      <c r="D21" s="86" t="s">
        <v>5</v>
      </c>
      <c r="E21" s="93">
        <v>66900</v>
      </c>
      <c r="F21" s="88">
        <v>0.01</v>
      </c>
      <c r="G21" s="89">
        <f t="shared" ref="G21" si="4">+F21*E21</f>
        <v>669</v>
      </c>
      <c r="H21" s="65"/>
      <c r="L21" s="24">
        <f>+(0.12*0.3)</f>
        <v>3.5999999999999997E-2</v>
      </c>
      <c r="M21" s="24" t="s">
        <v>254</v>
      </c>
    </row>
    <row r="22" spans="2:13" ht="15" customHeight="1" thickBot="1" x14ac:dyDescent="0.35">
      <c r="B22" s="111" t="s">
        <v>257</v>
      </c>
      <c r="C22" s="112"/>
      <c r="D22" s="86" t="s">
        <v>46</v>
      </c>
      <c r="E22" s="93">
        <f>+'4.1.3'!H42</f>
        <v>6200</v>
      </c>
      <c r="F22" s="88">
        <v>0.1</v>
      </c>
      <c r="G22" s="89">
        <f t="shared" ref="G22" si="5">+F22*E22</f>
        <v>620</v>
      </c>
      <c r="H22" s="65"/>
    </row>
    <row r="23" spans="2:13" ht="15" customHeight="1" thickBot="1" x14ac:dyDescent="0.35">
      <c r="B23" s="34"/>
      <c r="D23" s="37"/>
      <c r="E23" s="37"/>
      <c r="G23" s="39" t="s">
        <v>9</v>
      </c>
      <c r="H23" s="38">
        <f>SUM(G17:G22)</f>
        <v>75428.152452830196</v>
      </c>
    </row>
    <row r="24" spans="2:13" ht="21" customHeight="1" thickBot="1" x14ac:dyDescent="0.35">
      <c r="B24" s="61" t="s">
        <v>12</v>
      </c>
      <c r="H24" s="60"/>
    </row>
    <row r="25" spans="2:13" s="53" customFormat="1" ht="20.25" customHeight="1" x14ac:dyDescent="0.3">
      <c r="B25" s="59" t="s">
        <v>4</v>
      </c>
      <c r="C25" s="58"/>
      <c r="D25" s="58" t="s">
        <v>5</v>
      </c>
      <c r="E25" s="57" t="s">
        <v>6</v>
      </c>
      <c r="F25" s="64" t="s">
        <v>7</v>
      </c>
      <c r="G25" s="63" t="s">
        <v>8</v>
      </c>
      <c r="H25" s="62"/>
    </row>
    <row r="26" spans="2:13" ht="15" customHeight="1" x14ac:dyDescent="0.3">
      <c r="B26" s="111" t="s">
        <v>198</v>
      </c>
      <c r="C26" s="112"/>
      <c r="D26" s="86" t="s">
        <v>207</v>
      </c>
      <c r="E26" s="87">
        <v>1000</v>
      </c>
      <c r="F26" s="88">
        <v>1</v>
      </c>
      <c r="G26" s="89">
        <f t="shared" ref="G26" si="6">+F26*E26</f>
        <v>1000</v>
      </c>
      <c r="H26" s="46">
        <v>0.21</v>
      </c>
    </row>
    <row r="27" spans="2:13" ht="15" customHeight="1" x14ac:dyDescent="0.3">
      <c r="B27" s="51"/>
      <c r="C27" s="50"/>
      <c r="D27" s="15" t="s">
        <v>17</v>
      </c>
      <c r="E27" s="49" t="s">
        <v>17</v>
      </c>
      <c r="F27" s="48" t="s">
        <v>17</v>
      </c>
      <c r="G27" s="47" t="str">
        <f>IF(B27&lt;&gt;"",E27*F27,"")</f>
        <v/>
      </c>
      <c r="H27" s="46"/>
    </row>
    <row r="28" spans="2:13" ht="15" customHeight="1" x14ac:dyDescent="0.3">
      <c r="B28" s="51" t="s">
        <v>17</v>
      </c>
      <c r="C28" s="50"/>
      <c r="D28" s="15" t="s">
        <v>17</v>
      </c>
      <c r="E28" s="49" t="s">
        <v>17</v>
      </c>
      <c r="F28" s="48" t="s">
        <v>17</v>
      </c>
      <c r="G28" s="47" t="str">
        <f>IF(B28&lt;&gt;"",E28*F28,"")</f>
        <v/>
      </c>
      <c r="H28" s="46" t="s">
        <v>17</v>
      </c>
    </row>
    <row r="29" spans="2:13" ht="15" customHeight="1" thickBot="1" x14ac:dyDescent="0.35">
      <c r="B29" s="45" t="s">
        <v>17</v>
      </c>
      <c r="C29" s="44"/>
      <c r="D29" s="43" t="s">
        <v>17</v>
      </c>
      <c r="E29" s="42" t="s">
        <v>17</v>
      </c>
      <c r="F29" s="41" t="s">
        <v>17</v>
      </c>
      <c r="G29" s="40" t="str">
        <f>IF(B29&lt;&gt;"",E29*F29,"")</f>
        <v/>
      </c>
      <c r="H29" s="46" t="s">
        <v>17</v>
      </c>
    </row>
    <row r="30" spans="2:13" ht="15" customHeight="1" thickBot="1" x14ac:dyDescent="0.35">
      <c r="B30" s="34"/>
      <c r="D30" s="37"/>
      <c r="E30" s="37"/>
      <c r="G30" s="39" t="s">
        <v>9</v>
      </c>
      <c r="H30" s="38">
        <f>SUM(G26:G29)</f>
        <v>1000</v>
      </c>
    </row>
    <row r="31" spans="2:13" ht="21" customHeight="1" thickBot="1" x14ac:dyDescent="0.35">
      <c r="B31" s="61" t="s">
        <v>13</v>
      </c>
      <c r="H31" s="60"/>
    </row>
    <row r="32" spans="2:13"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6.5975303030303051E-2</v>
      </c>
      <c r="G33" s="6">
        <f>+F33*E33</f>
        <v>21771.850000000006</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21771.850000000006</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100000</v>
      </c>
      <c r="J40" s="24">
        <v>100000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100000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12">
    <mergeCell ref="B33:C33"/>
    <mergeCell ref="B18:C18"/>
    <mergeCell ref="B19:C19"/>
    <mergeCell ref="B20:C20"/>
    <mergeCell ref="B9:C9"/>
    <mergeCell ref="B21:C21"/>
    <mergeCell ref="B22:C22"/>
    <mergeCell ref="B2:H2"/>
    <mergeCell ref="D3:H4"/>
    <mergeCell ref="B8:C8"/>
    <mergeCell ref="B17:C17"/>
    <mergeCell ref="B26:C26"/>
  </mergeCells>
  <dataValidations count="1">
    <dataValidation type="list" allowBlank="1" showInputMessage="1" showErrorMessage="1" sqref="B27:B28 B34:B36 B10:B13" xr:uid="{A5802A52-02E0-4432-ACAF-98180F196BC4}">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FC8B0-8D31-4954-9B54-A13FB9105521}">
  <sheetPr>
    <pageSetUpPr fitToPage="1"/>
  </sheetPr>
  <dimension ref="A1:J119"/>
  <sheetViews>
    <sheetView view="pageBreakPreview" topLeftCell="A16" zoomScale="70" zoomScaleNormal="100" zoomScaleSheetLayoutView="70" workbookViewId="0">
      <selection activeCell="B33" sqref="B33:G33"/>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1.10937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54</v>
      </c>
      <c r="D3" s="117" t="s">
        <v>172</v>
      </c>
      <c r="E3" s="118"/>
      <c r="F3" s="118"/>
      <c r="G3" s="118"/>
      <c r="H3" s="119"/>
    </row>
    <row r="4" spans="1:8" ht="35.25" customHeight="1" thickBot="1" x14ac:dyDescent="0.35">
      <c r="B4" s="23" t="s">
        <v>2</v>
      </c>
      <c r="C4" s="22" t="s">
        <v>21</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1" t="s">
        <v>186</v>
      </c>
      <c r="C8" s="112"/>
      <c r="D8" s="86" t="s">
        <v>187</v>
      </c>
      <c r="E8" s="87">
        <v>1000</v>
      </c>
      <c r="F8" s="88">
        <v>0.5</v>
      </c>
      <c r="G8" s="89">
        <f t="shared" ref="G8" si="0">+F8*E8</f>
        <v>500</v>
      </c>
      <c r="H8" s="65"/>
    </row>
    <row r="9" spans="1:8" ht="15" customHeight="1" x14ac:dyDescent="0.3">
      <c r="B9" s="113"/>
      <c r="C9" s="113"/>
      <c r="D9" s="86"/>
      <c r="E9" s="87"/>
      <c r="F9" s="88"/>
      <c r="G9" s="89"/>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500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10" ht="67.5" customHeight="1" x14ac:dyDescent="0.3">
      <c r="B17" s="123" t="s">
        <v>172</v>
      </c>
      <c r="C17" s="124"/>
      <c r="D17" s="86" t="s">
        <v>21</v>
      </c>
      <c r="E17" s="87">
        <v>9500</v>
      </c>
      <c r="F17" s="88">
        <v>1.1499999999999999</v>
      </c>
      <c r="G17" s="89">
        <f t="shared" ref="G17" si="1">+F17*E17</f>
        <v>10925</v>
      </c>
      <c r="H17" s="65"/>
    </row>
    <row r="18" spans="2:10" ht="15" customHeight="1" x14ac:dyDescent="0.3">
      <c r="B18" s="111"/>
      <c r="C18" s="112"/>
      <c r="D18" s="86"/>
      <c r="E18" s="87"/>
      <c r="F18" s="88"/>
      <c r="G18" s="89"/>
      <c r="H18" s="65"/>
    </row>
    <row r="19" spans="2:10" ht="15" customHeight="1" x14ac:dyDescent="0.3">
      <c r="B19" s="111"/>
      <c r="C19" s="112"/>
      <c r="D19" s="86"/>
      <c r="E19" s="87"/>
      <c r="F19" s="88"/>
      <c r="G19" s="89"/>
      <c r="H19" s="65"/>
      <c r="J19" s="24">
        <f>+(0.3*3)</f>
        <v>0.89999999999999991</v>
      </c>
    </row>
    <row r="20" spans="2:10" ht="15" customHeight="1" x14ac:dyDescent="0.3">
      <c r="B20" s="113"/>
      <c r="C20" s="113"/>
      <c r="D20" s="86"/>
      <c r="E20" s="87"/>
      <c r="F20" s="88"/>
      <c r="G20" s="89"/>
      <c r="H20" s="65"/>
    </row>
    <row r="21" spans="2:10" ht="15" customHeight="1" x14ac:dyDescent="0.3">
      <c r="B21" s="111"/>
      <c r="C21" s="112"/>
      <c r="D21" s="86"/>
      <c r="E21" s="93"/>
      <c r="F21" s="88"/>
      <c r="G21" s="89"/>
      <c r="H21" s="65"/>
    </row>
    <row r="22" spans="2:10" ht="15" customHeight="1" thickBot="1" x14ac:dyDescent="0.35">
      <c r="B22" s="111"/>
      <c r="C22" s="112"/>
      <c r="D22" s="86"/>
      <c r="E22" s="93"/>
      <c r="F22" s="88"/>
      <c r="G22" s="89"/>
      <c r="H22" s="65"/>
    </row>
    <row r="23" spans="2:10" ht="15" customHeight="1" thickBot="1" x14ac:dyDescent="0.35">
      <c r="B23" s="34"/>
      <c r="D23" s="37"/>
      <c r="E23" s="37"/>
      <c r="G23" s="39" t="s">
        <v>9</v>
      </c>
      <c r="H23" s="38">
        <f>SUM(G17:G22)</f>
        <v>10925</v>
      </c>
    </row>
    <row r="24" spans="2:10" ht="21" customHeight="1" thickBot="1" x14ac:dyDescent="0.35">
      <c r="B24" s="61" t="s">
        <v>12</v>
      </c>
      <c r="H24" s="60"/>
    </row>
    <row r="25" spans="2:10" s="53" customFormat="1" ht="20.25" customHeight="1" x14ac:dyDescent="0.3">
      <c r="B25" s="59" t="s">
        <v>4</v>
      </c>
      <c r="C25" s="58"/>
      <c r="D25" s="58" t="s">
        <v>5</v>
      </c>
      <c r="E25" s="57" t="s">
        <v>6</v>
      </c>
      <c r="F25" s="64" t="s">
        <v>7</v>
      </c>
      <c r="G25" s="63" t="s">
        <v>8</v>
      </c>
      <c r="H25" s="62"/>
    </row>
    <row r="26" spans="2:10" ht="15" customHeight="1" x14ac:dyDescent="0.3">
      <c r="B26" s="111" t="s">
        <v>198</v>
      </c>
      <c r="C26" s="112"/>
      <c r="D26" s="86" t="s">
        <v>207</v>
      </c>
      <c r="E26" s="87">
        <v>1000</v>
      </c>
      <c r="F26" s="88">
        <v>0.5</v>
      </c>
      <c r="G26" s="89">
        <f t="shared" ref="G26" si="2">+F26*E26</f>
        <v>500</v>
      </c>
      <c r="H26" s="46">
        <v>0.21</v>
      </c>
    </row>
    <row r="27" spans="2:10" ht="15" customHeight="1" x14ac:dyDescent="0.3">
      <c r="B27" s="51"/>
      <c r="C27" s="50"/>
      <c r="D27" s="15" t="s">
        <v>17</v>
      </c>
      <c r="E27" s="49" t="s">
        <v>17</v>
      </c>
      <c r="F27" s="48" t="s">
        <v>17</v>
      </c>
      <c r="G27" s="47" t="str">
        <f>IF(B27&lt;&gt;"",E27*F27,"")</f>
        <v/>
      </c>
      <c r="H27" s="46"/>
    </row>
    <row r="28" spans="2:10" ht="15" customHeight="1" x14ac:dyDescent="0.3">
      <c r="B28" s="51" t="s">
        <v>17</v>
      </c>
      <c r="C28" s="50"/>
      <c r="D28" s="15" t="s">
        <v>17</v>
      </c>
      <c r="E28" s="49" t="s">
        <v>17</v>
      </c>
      <c r="F28" s="48" t="s">
        <v>17</v>
      </c>
      <c r="G28" s="47" t="str">
        <f>IF(B28&lt;&gt;"",E28*F28,"")</f>
        <v/>
      </c>
      <c r="H28" s="46" t="s">
        <v>17</v>
      </c>
    </row>
    <row r="29" spans="2:10" ht="15" customHeight="1" thickBot="1" x14ac:dyDescent="0.35">
      <c r="B29" s="45" t="s">
        <v>17</v>
      </c>
      <c r="C29" s="44"/>
      <c r="D29" s="43" t="s">
        <v>17</v>
      </c>
      <c r="E29" s="42" t="s">
        <v>17</v>
      </c>
      <c r="F29" s="41" t="s">
        <v>17</v>
      </c>
      <c r="G29" s="40" t="str">
        <f>IF(B29&lt;&gt;"",E29*F29,"")</f>
        <v/>
      </c>
      <c r="H29" s="46" t="s">
        <v>17</v>
      </c>
    </row>
    <row r="30" spans="2:10" ht="15" customHeight="1" thickBot="1" x14ac:dyDescent="0.35">
      <c r="B30" s="34"/>
      <c r="D30" s="37"/>
      <c r="E30" s="37"/>
      <c r="G30" s="39" t="s">
        <v>9</v>
      </c>
      <c r="H30" s="38">
        <f>SUM(G26:G29)</f>
        <v>500</v>
      </c>
    </row>
    <row r="31" spans="2:10" ht="21" customHeight="1" thickBot="1" x14ac:dyDescent="0.35">
      <c r="B31" s="61" t="s">
        <v>13</v>
      </c>
      <c r="H31" s="60"/>
    </row>
    <row r="32" spans="2:10"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3.2575757575757577E-3</v>
      </c>
      <c r="G33" s="6">
        <f>+F33*E33</f>
        <v>1075</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1075</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13000</v>
      </c>
      <c r="J40" s="24">
        <v>13000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13000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12">
    <mergeCell ref="B2:H2"/>
    <mergeCell ref="D3:H4"/>
    <mergeCell ref="B8:C8"/>
    <mergeCell ref="B9:C9"/>
    <mergeCell ref="B17:C17"/>
    <mergeCell ref="B26:C26"/>
    <mergeCell ref="B33:C33"/>
    <mergeCell ref="B18:C18"/>
    <mergeCell ref="B19:C19"/>
    <mergeCell ref="B20:C20"/>
    <mergeCell ref="B21:C21"/>
    <mergeCell ref="B22:C22"/>
  </mergeCells>
  <dataValidations count="1">
    <dataValidation type="list" allowBlank="1" showInputMessage="1" showErrorMessage="1" sqref="B27:B28 B34:B36 B10:B13" xr:uid="{619C15FC-7C62-4D24-BF52-B0F2B333A9E4}">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D1335B-A7AB-4743-9742-20A547484BEB}">
  <sheetPr>
    <pageSetUpPr fitToPage="1"/>
  </sheetPr>
  <dimension ref="A1:J119"/>
  <sheetViews>
    <sheetView view="pageBreakPreview" zoomScale="85" zoomScaleNormal="100" zoomScaleSheetLayoutView="85" workbookViewId="0">
      <selection activeCell="B8" sqref="B8:J42"/>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2"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58</v>
      </c>
      <c r="D3" s="117" t="s">
        <v>55</v>
      </c>
      <c r="E3" s="118"/>
      <c r="F3" s="118"/>
      <c r="G3" s="118"/>
      <c r="H3" s="119"/>
    </row>
    <row r="4" spans="1:8" ht="203.25" customHeight="1" thickBot="1" x14ac:dyDescent="0.35">
      <c r="B4" s="23" t="s">
        <v>2</v>
      </c>
      <c r="C4" s="22" t="s">
        <v>21</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1" t="s">
        <v>186</v>
      </c>
      <c r="C8" s="112"/>
      <c r="D8" s="86" t="s">
        <v>187</v>
      </c>
      <c r="E8" s="87">
        <v>1000</v>
      </c>
      <c r="F8" s="88">
        <v>1</v>
      </c>
      <c r="G8" s="89">
        <f t="shared" ref="G8" si="0">+F8*E8</f>
        <v>1000</v>
      </c>
      <c r="H8" s="65"/>
    </row>
    <row r="9" spans="1:8" ht="15" customHeight="1" x14ac:dyDescent="0.3">
      <c r="B9" s="51"/>
      <c r="C9" s="69"/>
      <c r="D9" s="68"/>
      <c r="E9" s="49"/>
      <c r="F9" s="48"/>
      <c r="G9" s="47"/>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1000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231.75" customHeight="1" x14ac:dyDescent="0.3">
      <c r="B17" s="123" t="s">
        <v>340</v>
      </c>
      <c r="C17" s="124"/>
      <c r="D17" s="86" t="s">
        <v>21</v>
      </c>
      <c r="E17" s="87">
        <v>330000</v>
      </c>
      <c r="F17" s="88">
        <v>1</v>
      </c>
      <c r="G17" s="89">
        <f t="shared" ref="G17" si="1">+F17*E17</f>
        <v>330000</v>
      </c>
      <c r="H17" s="65"/>
    </row>
    <row r="18" spans="2:8" ht="15" customHeight="1" x14ac:dyDescent="0.3">
      <c r="B18" s="51"/>
      <c r="C18" s="69"/>
      <c r="D18" s="68"/>
      <c r="E18" s="49"/>
      <c r="F18" s="48"/>
      <c r="G18" s="47"/>
      <c r="H18" s="65"/>
    </row>
    <row r="19" spans="2:8" ht="15" customHeight="1" x14ac:dyDescent="0.3">
      <c r="B19" s="51"/>
      <c r="C19" s="69"/>
      <c r="D19" s="68"/>
      <c r="E19" s="49"/>
      <c r="F19" s="48"/>
      <c r="G19" s="47"/>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2">IF(B21&lt;&gt;"",E21*F21,"")</f>
        <v/>
      </c>
      <c r="H21" s="65"/>
    </row>
    <row r="22" spans="2:8" ht="15" customHeight="1" thickBot="1" x14ac:dyDescent="0.35">
      <c r="B22" s="45"/>
      <c r="C22" s="67"/>
      <c r="D22" s="66" t="s">
        <v>17</v>
      </c>
      <c r="E22" s="42" t="s">
        <v>17</v>
      </c>
      <c r="F22" s="41"/>
      <c r="G22" s="40" t="str">
        <f t="shared" si="2"/>
        <v/>
      </c>
      <c r="H22" s="65"/>
    </row>
    <row r="23" spans="2:8" ht="15" customHeight="1" thickBot="1" x14ac:dyDescent="0.35">
      <c r="B23" s="34"/>
      <c r="D23" s="37"/>
      <c r="E23" s="37"/>
      <c r="G23" s="39" t="s">
        <v>9</v>
      </c>
      <c r="H23" s="38">
        <f>SUM(G17:G22)</f>
        <v>330000</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7"/>
      <c r="C26" s="8"/>
      <c r="D26" s="9" t="s">
        <v>17</v>
      </c>
      <c r="E26" s="10" t="s">
        <v>17</v>
      </c>
      <c r="F26" s="11" t="s">
        <v>17</v>
      </c>
      <c r="G26" s="12" t="str">
        <f>IF(B26&lt;&gt;"",E26*F26,"")</f>
        <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9.3939393939393934E-2</v>
      </c>
      <c r="G33" s="6">
        <f>+F33*E33</f>
        <v>30999.999999999996</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30999.999999999996</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362000</v>
      </c>
      <c r="J40" s="24">
        <v>362000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362000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5">
    <mergeCell ref="B2:H2"/>
    <mergeCell ref="D3:H4"/>
    <mergeCell ref="B8:C8"/>
    <mergeCell ref="B17:C17"/>
    <mergeCell ref="B33:C33"/>
  </mergeCells>
  <dataValidations count="1">
    <dataValidation type="list" allowBlank="1" showInputMessage="1" showErrorMessage="1" sqref="B26:B28 B9:B13 B34:B36" xr:uid="{CA0EA416-65A5-4AF4-905B-7E77B8C94F38}">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ACE3E-3388-44BE-9E9B-A5AF9671603F}">
  <sheetPr>
    <pageSetUpPr fitToPage="1"/>
  </sheetPr>
  <dimension ref="A1:J119"/>
  <sheetViews>
    <sheetView view="pageBreakPreview" topLeftCell="A7" zoomScale="85" zoomScaleNormal="100" zoomScaleSheetLayoutView="85" workbookViewId="0">
      <selection activeCell="B33" sqref="B33:G33"/>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2.10937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57</v>
      </c>
      <c r="D3" s="117" t="s">
        <v>171</v>
      </c>
      <c r="E3" s="118"/>
      <c r="F3" s="118"/>
      <c r="G3" s="118"/>
      <c r="H3" s="119"/>
    </row>
    <row r="4" spans="1:8" ht="203.25" customHeight="1" thickBot="1" x14ac:dyDescent="0.35">
      <c r="B4" s="23" t="s">
        <v>2</v>
      </c>
      <c r="C4" s="22" t="s">
        <v>21</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1" t="s">
        <v>186</v>
      </c>
      <c r="C8" s="112"/>
      <c r="D8" s="86" t="s">
        <v>187</v>
      </c>
      <c r="E8" s="87">
        <v>1000</v>
      </c>
      <c r="F8" s="88">
        <v>1</v>
      </c>
      <c r="G8" s="89">
        <f t="shared" ref="G8" si="0">+F8*E8</f>
        <v>1000</v>
      </c>
      <c r="H8" s="65"/>
    </row>
    <row r="9" spans="1:8" ht="15" customHeight="1" x14ac:dyDescent="0.3">
      <c r="B9" s="51"/>
      <c r="C9" s="69"/>
      <c r="D9" s="68"/>
      <c r="E9" s="49"/>
      <c r="F9" s="48"/>
      <c r="G9" s="47"/>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1000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285" customHeight="1" x14ac:dyDescent="0.3">
      <c r="B17" s="123" t="s">
        <v>341</v>
      </c>
      <c r="C17" s="124"/>
      <c r="D17" s="86" t="s">
        <v>21</v>
      </c>
      <c r="E17" s="87">
        <v>270000</v>
      </c>
      <c r="F17" s="88">
        <v>1</v>
      </c>
      <c r="G17" s="89">
        <f t="shared" ref="G17" si="1">+F17*E17</f>
        <v>270000</v>
      </c>
      <c r="H17" s="65"/>
    </row>
    <row r="18" spans="2:8" ht="15" customHeight="1" x14ac:dyDescent="0.3">
      <c r="B18" s="51"/>
      <c r="C18" s="69"/>
      <c r="D18" s="68"/>
      <c r="E18" s="49"/>
      <c r="F18" s="48"/>
      <c r="G18" s="47"/>
      <c r="H18" s="65"/>
    </row>
    <row r="19" spans="2:8" ht="15" customHeight="1" x14ac:dyDescent="0.3">
      <c r="B19" s="51"/>
      <c r="C19" s="69"/>
      <c r="D19" s="68"/>
      <c r="E19" s="49"/>
      <c r="F19" s="48"/>
      <c r="G19" s="47"/>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2">IF(B21&lt;&gt;"",E21*F21,"")</f>
        <v/>
      </c>
      <c r="H21" s="65"/>
    </row>
    <row r="22" spans="2:8" ht="15" customHeight="1" thickBot="1" x14ac:dyDescent="0.35">
      <c r="B22" s="45"/>
      <c r="C22" s="67"/>
      <c r="D22" s="66" t="s">
        <v>17</v>
      </c>
      <c r="E22" s="42" t="s">
        <v>17</v>
      </c>
      <c r="F22" s="41"/>
      <c r="G22" s="40" t="str">
        <f t="shared" si="2"/>
        <v/>
      </c>
      <c r="H22" s="65"/>
    </row>
    <row r="23" spans="2:8" ht="15" customHeight="1" thickBot="1" x14ac:dyDescent="0.35">
      <c r="B23" s="34"/>
      <c r="D23" s="37"/>
      <c r="E23" s="37"/>
      <c r="G23" s="39" t="s">
        <v>9</v>
      </c>
      <c r="H23" s="38">
        <f>SUM(G17:G22)</f>
        <v>270000</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7"/>
      <c r="C26" s="8"/>
      <c r="D26" s="9" t="s">
        <v>17</v>
      </c>
      <c r="E26" s="10" t="s">
        <v>17</v>
      </c>
      <c r="F26" s="11" t="s">
        <v>17</v>
      </c>
      <c r="G26" s="12" t="str">
        <f>IF(B26&lt;&gt;"",E26*F26,"")</f>
        <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8.7878787878787876E-2</v>
      </c>
      <c r="G33" s="6">
        <f>+F33*E33</f>
        <v>29000</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29000</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300000</v>
      </c>
      <c r="J40" s="24">
        <v>300000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300000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5">
    <mergeCell ref="B2:H2"/>
    <mergeCell ref="D3:H4"/>
    <mergeCell ref="B8:C8"/>
    <mergeCell ref="B17:C17"/>
    <mergeCell ref="B33:C33"/>
  </mergeCells>
  <dataValidations count="1">
    <dataValidation type="list" allowBlank="1" showInputMessage="1" showErrorMessage="1" sqref="B26:B28 B9:B13 B34:B36" xr:uid="{917E171A-F631-40C0-81AE-893C4545FD16}">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C89B7-DB58-4753-8194-010797EC21D3}">
  <sheetPr>
    <pageSetUpPr fitToPage="1"/>
  </sheetPr>
  <dimension ref="A1:J119"/>
  <sheetViews>
    <sheetView view="pageBreakPreview" topLeftCell="A22" zoomScale="70" zoomScaleNormal="100" zoomScaleSheetLayoutView="70" workbookViewId="0">
      <selection activeCell="B33" sqref="B33:G33"/>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2.4414062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54</v>
      </c>
      <c r="D3" s="117" t="s">
        <v>170</v>
      </c>
      <c r="E3" s="118"/>
      <c r="F3" s="118"/>
      <c r="G3" s="118"/>
      <c r="H3" s="119"/>
    </row>
    <row r="4" spans="1:8" ht="186" customHeight="1" thickBot="1" x14ac:dyDescent="0.35">
      <c r="B4" s="23" t="s">
        <v>2</v>
      </c>
      <c r="C4" s="22" t="s">
        <v>56</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x14ac:dyDescent="0.3">
      <c r="B8" s="17"/>
      <c r="C8" s="7"/>
      <c r="D8" s="9"/>
      <c r="E8" s="4"/>
      <c r="F8" s="11"/>
      <c r="G8" s="12"/>
      <c r="H8" s="65"/>
    </row>
    <row r="9" spans="1:8" ht="15" customHeight="1" x14ac:dyDescent="0.3">
      <c r="B9" s="51"/>
      <c r="C9" s="69"/>
      <c r="D9" s="68"/>
      <c r="E9" s="49"/>
      <c r="F9" s="48"/>
      <c r="G9" s="47"/>
      <c r="H9" s="65" t="str">
        <f>IF(B9&lt;&gt;"",IF(LOWER(D9)="dd",F9,IF(LOWER(D9)="sm",F9*8,IF(LOWER(D9)="ms",F9*20,""))),"")</f>
        <v/>
      </c>
    </row>
    <row r="10" spans="1:8" x14ac:dyDescent="0.3">
      <c r="B10" s="51"/>
      <c r="C10" s="69"/>
      <c r="D10" s="68"/>
      <c r="E10" s="49"/>
      <c r="F10" s="48"/>
      <c r="G10" s="47"/>
      <c r="H10" s="65" t="str">
        <f>IF(B10&lt;&gt;"",IF(LOWER(D10)="dd",F10,IF(LOWER(D10)="sm",F10*8,IF(LOWER(D10)="ms",F10*20,""))),"")</f>
        <v/>
      </c>
    </row>
    <row r="11" spans="1:8" x14ac:dyDescent="0.3">
      <c r="B11" s="51" t="s">
        <v>17</v>
      </c>
      <c r="C11" s="69"/>
      <c r="D11" s="68" t="s">
        <v>17</v>
      </c>
      <c r="E11" s="49" t="s">
        <v>17</v>
      </c>
      <c r="F11" s="48" t="s">
        <v>17</v>
      </c>
      <c r="G11" s="47" t="str">
        <f>IF(B11&lt;&gt;"",E11*F11,"")</f>
        <v/>
      </c>
      <c r="H11" s="65" t="str">
        <f>IF(B11&lt;&gt;"",IF(LOWER(D11)="dd",F11,IF(LOWER(D11)="sm",F11*8,IF(LOWER(D11)="ms",F11*20,""))),"")</f>
        <v/>
      </c>
    </row>
    <row r="12" spans="1:8" x14ac:dyDescent="0.3">
      <c r="B12" s="51" t="s">
        <v>17</v>
      </c>
      <c r="C12" s="69"/>
      <c r="D12" s="68" t="s">
        <v>17</v>
      </c>
      <c r="E12" s="49" t="s">
        <v>17</v>
      </c>
      <c r="F12" s="48" t="s">
        <v>17</v>
      </c>
      <c r="G12" s="47" t="str">
        <f>IF(B12&lt;&gt;"",E12*F12,"")</f>
        <v/>
      </c>
      <c r="H12" s="65" t="str">
        <f>IF(B12&lt;&gt;"",IF(LOWER(D12)="dd",F12,IF(LOWER(D12)="sm",F12*8,IF(LOWER(D12)="ms",F12*20,""))),"")</f>
        <v/>
      </c>
    </row>
    <row r="13" spans="1:8" ht="15"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271.5" customHeight="1" x14ac:dyDescent="0.3">
      <c r="B17" s="123" t="s">
        <v>342</v>
      </c>
      <c r="C17" s="124"/>
      <c r="D17" s="86" t="s">
        <v>23</v>
      </c>
      <c r="E17" s="87">
        <v>180000</v>
      </c>
      <c r="F17" s="88">
        <v>1</v>
      </c>
      <c r="G17" s="89">
        <f t="shared" ref="G17" si="0">+F17*E17</f>
        <v>180000</v>
      </c>
      <c r="H17" s="65"/>
    </row>
    <row r="18" spans="2:8" x14ac:dyDescent="0.3">
      <c r="B18" s="51"/>
      <c r="C18" s="69"/>
      <c r="D18" s="68"/>
      <c r="E18" s="49"/>
      <c r="F18" s="48"/>
      <c r="G18" s="47"/>
      <c r="H18" s="65"/>
    </row>
    <row r="19" spans="2:8" x14ac:dyDescent="0.3">
      <c r="B19" s="51"/>
      <c r="C19" s="69"/>
      <c r="D19" s="68"/>
      <c r="E19" s="49"/>
      <c r="F19" s="48"/>
      <c r="G19" s="47"/>
      <c r="H19" s="65"/>
    </row>
    <row r="20" spans="2:8"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1">IF(B21&lt;&gt;"",E21*F21,"")</f>
        <v/>
      </c>
      <c r="H21" s="65"/>
    </row>
    <row r="22" spans="2:8" ht="15" customHeight="1" thickBot="1" x14ac:dyDescent="0.35">
      <c r="B22" s="45"/>
      <c r="C22" s="67"/>
      <c r="D22" s="66" t="s">
        <v>17</v>
      </c>
      <c r="E22" s="42" t="s">
        <v>17</v>
      </c>
      <c r="F22" s="41"/>
      <c r="G22" s="40" t="str">
        <f t="shared" si="1"/>
        <v/>
      </c>
      <c r="H22" s="65"/>
    </row>
    <row r="23" spans="2:8" ht="15" customHeight="1" thickBot="1" x14ac:dyDescent="0.35">
      <c r="B23" s="34"/>
      <c r="D23" s="37"/>
      <c r="E23" s="37"/>
      <c r="G23" s="39" t="s">
        <v>9</v>
      </c>
      <c r="H23" s="38">
        <f>SUM(G17:G22)</f>
        <v>180000</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x14ac:dyDescent="0.3">
      <c r="B26" s="123"/>
      <c r="C26" s="124"/>
      <c r="D26" s="86"/>
      <c r="E26" s="87"/>
      <c r="F26" s="88"/>
      <c r="G26" s="89"/>
      <c r="H26" s="46">
        <v>0.21</v>
      </c>
    </row>
    <row r="27" spans="2:8" x14ac:dyDescent="0.3">
      <c r="B27" s="51"/>
      <c r="C27" s="50"/>
      <c r="D27" s="15" t="s">
        <v>17</v>
      </c>
      <c r="E27" s="49" t="s">
        <v>17</v>
      </c>
      <c r="F27" s="48" t="s">
        <v>17</v>
      </c>
      <c r="G27" s="47" t="str">
        <f>IF(B27&lt;&gt;"",E27*F27,"")</f>
        <v/>
      </c>
      <c r="H27" s="46"/>
    </row>
    <row r="28" spans="2:8"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6.6666666666666666E-2</v>
      </c>
      <c r="G33" s="6">
        <f>+F33*E33</f>
        <v>22000</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22000</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202000</v>
      </c>
      <c r="J40" s="24">
        <v>202000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202000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5">
    <mergeCell ref="B33:C33"/>
    <mergeCell ref="B2:H2"/>
    <mergeCell ref="D3:H4"/>
    <mergeCell ref="B26:C26"/>
    <mergeCell ref="B17:C17"/>
  </mergeCells>
  <dataValidations count="1">
    <dataValidation type="list" allowBlank="1" showInputMessage="1" showErrorMessage="1" sqref="B8:B13 B27:B28 B34:B36" xr:uid="{599D2A3C-5B4A-4CA0-B0EC-EA59ED9DDF5A}">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E4247-49CE-490C-BD91-944DA94DA270}">
  <sheetPr>
    <pageSetUpPr fitToPage="1"/>
  </sheetPr>
  <dimension ref="A1:J119"/>
  <sheetViews>
    <sheetView view="pageBreakPreview" topLeftCell="A27" zoomScale="70" zoomScaleNormal="100" zoomScaleSheetLayoutView="70" workbookViewId="0">
      <selection activeCell="S41" sqref="S41"/>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2.4414062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59</v>
      </c>
      <c r="D3" s="117" t="s">
        <v>169</v>
      </c>
      <c r="E3" s="118"/>
      <c r="F3" s="118"/>
      <c r="G3" s="118"/>
      <c r="H3" s="119"/>
    </row>
    <row r="4" spans="1:8" ht="203.25" customHeight="1" thickBot="1" x14ac:dyDescent="0.35">
      <c r="B4" s="23" t="s">
        <v>2</v>
      </c>
      <c r="C4" s="22" t="s">
        <v>56</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7"/>
      <c r="C8" s="7"/>
      <c r="D8" s="9"/>
      <c r="E8" s="4"/>
      <c r="F8" s="11"/>
      <c r="G8" s="12"/>
      <c r="H8" s="65"/>
    </row>
    <row r="9" spans="1:8" ht="15" customHeight="1" x14ac:dyDescent="0.3">
      <c r="B9" s="51"/>
      <c r="C9" s="69"/>
      <c r="D9" s="68"/>
      <c r="E9" s="49"/>
      <c r="F9" s="48"/>
      <c r="G9" s="47"/>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274.5" customHeight="1" x14ac:dyDescent="0.3">
      <c r="B17" s="123" t="s">
        <v>343</v>
      </c>
      <c r="C17" s="124"/>
      <c r="D17" s="86" t="s">
        <v>23</v>
      </c>
      <c r="E17" s="87">
        <v>195000</v>
      </c>
      <c r="F17" s="88">
        <v>1</v>
      </c>
      <c r="G17" s="89">
        <f t="shared" ref="G17" si="0">+F17*E17</f>
        <v>195000</v>
      </c>
      <c r="H17" s="65"/>
    </row>
    <row r="18" spans="2:8" ht="15" customHeight="1" x14ac:dyDescent="0.3">
      <c r="B18" s="51"/>
      <c r="C18" s="69"/>
      <c r="D18" s="68"/>
      <c r="E18" s="49"/>
      <c r="F18" s="48"/>
      <c r="G18" s="47"/>
      <c r="H18" s="65"/>
    </row>
    <row r="19" spans="2:8" ht="15" customHeight="1" x14ac:dyDescent="0.3">
      <c r="B19" s="51"/>
      <c r="C19" s="69"/>
      <c r="D19" s="68"/>
      <c r="E19" s="49"/>
      <c r="F19" s="48"/>
      <c r="G19" s="47"/>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1">IF(B21&lt;&gt;"",E21*F21,"")</f>
        <v/>
      </c>
      <c r="H21" s="65"/>
    </row>
    <row r="22" spans="2:8" ht="15" customHeight="1" thickBot="1" x14ac:dyDescent="0.35">
      <c r="B22" s="45"/>
      <c r="C22" s="67"/>
      <c r="D22" s="66" t="s">
        <v>17</v>
      </c>
      <c r="E22" s="42" t="s">
        <v>17</v>
      </c>
      <c r="F22" s="41"/>
      <c r="G22" s="40" t="str">
        <f t="shared" si="1"/>
        <v/>
      </c>
      <c r="H22" s="65"/>
    </row>
    <row r="23" spans="2:8" ht="15" customHeight="1" thickBot="1" x14ac:dyDescent="0.35">
      <c r="B23" s="34"/>
      <c r="D23" s="37"/>
      <c r="E23" s="37"/>
      <c r="G23" s="39" t="s">
        <v>9</v>
      </c>
      <c r="H23" s="38">
        <f>SUM(G17:G22)</f>
        <v>195000</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7"/>
      <c r="C26" s="8"/>
      <c r="D26" s="9" t="s">
        <v>17</v>
      </c>
      <c r="E26" s="10" t="s">
        <v>17</v>
      </c>
      <c r="F26" s="11" t="s">
        <v>17</v>
      </c>
      <c r="G26" s="12" t="str">
        <f>IF(B26&lt;&gt;"",E26*F26,"")</f>
        <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7.575757575757576E-2</v>
      </c>
      <c r="G33" s="6">
        <f>+F33*E33</f>
        <v>25000</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25000</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220000</v>
      </c>
      <c r="J40" s="24">
        <v>220000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220000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4">
    <mergeCell ref="B2:H2"/>
    <mergeCell ref="D3:H4"/>
    <mergeCell ref="B17:C17"/>
    <mergeCell ref="B33:C33"/>
  </mergeCells>
  <dataValidations count="1">
    <dataValidation type="list" allowBlank="1" showInputMessage="1" showErrorMessage="1" sqref="B8:B13 B26:B28 B34:B36" xr:uid="{D3B80385-65F3-4502-AA03-182A57D3F54C}">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19B16E-3B40-4442-84A9-43267F69789F}">
  <sheetPr>
    <pageSetUpPr fitToPage="1"/>
  </sheetPr>
  <dimension ref="A1:J119"/>
  <sheetViews>
    <sheetView view="pageBreakPreview" topLeftCell="A13" zoomScale="70" zoomScaleNormal="100" zoomScaleSheetLayoutView="70" workbookViewId="0">
      <selection activeCell="B26" sqref="B26:G26"/>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1.664062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60</v>
      </c>
      <c r="D3" s="117" t="s">
        <v>168</v>
      </c>
      <c r="E3" s="118"/>
      <c r="F3" s="118"/>
      <c r="G3" s="118"/>
      <c r="H3" s="119"/>
    </row>
    <row r="4" spans="1:8" ht="42.75" customHeight="1" thickBot="1" x14ac:dyDescent="0.35">
      <c r="B4" s="23" t="s">
        <v>2</v>
      </c>
      <c r="C4" s="22" t="s">
        <v>21</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1" t="s">
        <v>186</v>
      </c>
      <c r="C8" s="112"/>
      <c r="D8" s="86" t="s">
        <v>187</v>
      </c>
      <c r="E8" s="87">
        <v>1000</v>
      </c>
      <c r="F8" s="88">
        <v>0.5</v>
      </c>
      <c r="G8" s="89">
        <f t="shared" ref="G8" si="0">+F8*E8</f>
        <v>500</v>
      </c>
      <c r="H8" s="65"/>
    </row>
    <row r="9" spans="1:8" ht="15" customHeight="1" x14ac:dyDescent="0.3">
      <c r="B9" s="51"/>
      <c r="C9" s="69"/>
      <c r="D9" s="68"/>
      <c r="E9" s="49"/>
      <c r="F9" s="48"/>
      <c r="G9" s="47"/>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500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13" t="s">
        <v>259</v>
      </c>
      <c r="C17" s="113"/>
      <c r="D17" s="86" t="s">
        <v>40</v>
      </c>
      <c r="E17" s="87">
        <f>+'Concreto 10 Mpa'!H42</f>
        <v>262200</v>
      </c>
      <c r="F17" s="88">
        <f>+(1*1*0.1)*1.02</f>
        <v>0.10200000000000001</v>
      </c>
      <c r="G17" s="89">
        <f>+F17*E17</f>
        <v>26744.400000000001</v>
      </c>
      <c r="H17" s="65"/>
    </row>
    <row r="18" spans="2:8" ht="15" customHeight="1" x14ac:dyDescent="0.3">
      <c r="B18" s="111"/>
      <c r="C18" s="112"/>
      <c r="D18" s="86"/>
      <c r="E18" s="87"/>
      <c r="F18" s="87"/>
      <c r="G18" s="89"/>
      <c r="H18" s="65"/>
    </row>
    <row r="19" spans="2:8" ht="15" customHeight="1" x14ac:dyDescent="0.3">
      <c r="B19" s="111"/>
      <c r="C19" s="112"/>
      <c r="D19" s="86"/>
      <c r="E19" s="87"/>
      <c r="F19" s="87"/>
      <c r="G19" s="89"/>
      <c r="H19" s="65"/>
    </row>
    <row r="20" spans="2:8" ht="15" customHeight="1" x14ac:dyDescent="0.3">
      <c r="B20" s="111"/>
      <c r="C20" s="112"/>
      <c r="D20" s="86"/>
      <c r="E20" s="87"/>
      <c r="F20" s="88"/>
      <c r="G20" s="89"/>
      <c r="H20" s="65"/>
    </row>
    <row r="21" spans="2:8" ht="15" customHeight="1" x14ac:dyDescent="0.3">
      <c r="B21" s="51" t="s">
        <v>17</v>
      </c>
      <c r="C21" s="69"/>
      <c r="D21" s="68" t="s">
        <v>17</v>
      </c>
      <c r="E21" s="49" t="s">
        <v>17</v>
      </c>
      <c r="F21" s="48" t="s">
        <v>17</v>
      </c>
      <c r="G21" s="47" t="str">
        <f t="shared" ref="G21:G22" si="1">IF(B21&lt;&gt;"",E21*F21,"")</f>
        <v/>
      </c>
      <c r="H21" s="65"/>
    </row>
    <row r="22" spans="2:8" ht="15" customHeight="1" thickBot="1" x14ac:dyDescent="0.35">
      <c r="B22" s="45"/>
      <c r="C22" s="67"/>
      <c r="D22" s="66" t="s">
        <v>17</v>
      </c>
      <c r="E22" s="42" t="s">
        <v>17</v>
      </c>
      <c r="F22" s="41"/>
      <c r="G22" s="40" t="str">
        <f t="shared" si="1"/>
        <v/>
      </c>
      <c r="H22" s="65"/>
    </row>
    <row r="23" spans="2:8" ht="15" customHeight="1" thickBot="1" x14ac:dyDescent="0.35">
      <c r="B23" s="34"/>
      <c r="D23" s="37"/>
      <c r="E23" s="37"/>
      <c r="G23" s="39" t="s">
        <v>9</v>
      </c>
      <c r="H23" s="38">
        <f>SUM(G17:G22)</f>
        <v>26744.400000000001</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1000</v>
      </c>
      <c r="F26" s="88">
        <v>0.1</v>
      </c>
      <c r="G26" s="89">
        <f t="shared" ref="G26" si="2">+F26*E26</f>
        <v>100</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100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1.5623030303030298E-2</v>
      </c>
      <c r="G33" s="6">
        <f>+F33*E33</f>
        <v>5155.5999999999985</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5155.5999999999985</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32500</v>
      </c>
      <c r="J40" s="24">
        <v>32500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32500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9">
    <mergeCell ref="B20:C20"/>
    <mergeCell ref="B26:C26"/>
    <mergeCell ref="B33:C33"/>
    <mergeCell ref="B8:C8"/>
    <mergeCell ref="B2:H2"/>
    <mergeCell ref="D3:H4"/>
    <mergeCell ref="B17:C17"/>
    <mergeCell ref="B18:C18"/>
    <mergeCell ref="B19:C19"/>
  </mergeCells>
  <dataValidations count="1">
    <dataValidation type="list" allowBlank="1" showInputMessage="1" showErrorMessage="1" sqref="B34:B36 B27:B28 B9:B13" xr:uid="{4AB1D617-3F1A-4059-804B-E489CE668713}">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65F0D-7C8F-47E5-B11D-3137A1C9B278}">
  <sheetPr>
    <pageSetUpPr fitToPage="1"/>
  </sheetPr>
  <dimension ref="A1:J119"/>
  <sheetViews>
    <sheetView view="pageBreakPreview" topLeftCell="A4" zoomScale="70" zoomScaleNormal="100" zoomScaleSheetLayoutView="70" workbookViewId="0">
      <selection activeCell="B18" sqref="B18:G18"/>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10.6640625" style="24" bestFit="1"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1.664062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62</v>
      </c>
      <c r="D3" s="117" t="s">
        <v>61</v>
      </c>
      <c r="E3" s="118"/>
      <c r="F3" s="118"/>
      <c r="G3" s="118"/>
      <c r="H3" s="119"/>
    </row>
    <row r="4" spans="1:8" ht="21.6" thickBot="1" x14ac:dyDescent="0.35">
      <c r="B4" s="23" t="s">
        <v>2</v>
      </c>
      <c r="C4" s="22" t="s">
        <v>23</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1" t="s">
        <v>186</v>
      </c>
      <c r="C8" s="112"/>
      <c r="D8" s="86" t="s">
        <v>187</v>
      </c>
      <c r="E8" s="87">
        <v>1000</v>
      </c>
      <c r="F8" s="88">
        <v>0.5</v>
      </c>
      <c r="G8" s="89">
        <f t="shared" ref="G8" si="0">+F8*E8</f>
        <v>500</v>
      </c>
      <c r="H8" s="65"/>
    </row>
    <row r="9" spans="1:8" ht="15" customHeight="1" x14ac:dyDescent="0.3">
      <c r="B9" s="113" t="s">
        <v>230</v>
      </c>
      <c r="C9" s="113"/>
      <c r="D9" s="86" t="s">
        <v>216</v>
      </c>
      <c r="E9" s="87">
        <v>40000</v>
      </c>
      <c r="F9" s="88">
        <v>7.0000000000000007E-2</v>
      </c>
      <c r="G9" s="89">
        <f>+F9*E9</f>
        <v>2800.0000000000005</v>
      </c>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3300.0000000000005</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11" t="s">
        <v>260</v>
      </c>
      <c r="C17" s="112"/>
      <c r="D17" s="86" t="s">
        <v>261</v>
      </c>
      <c r="E17" s="87">
        <f>+'Concreto 3.000 PSI'!$H$42</f>
        <v>516200</v>
      </c>
      <c r="F17" s="88">
        <f>+(0.3*0.4*1)*1.05</f>
        <v>0.126</v>
      </c>
      <c r="G17" s="89">
        <f t="shared" ref="G17" si="1">+F17*E17</f>
        <v>65041.2</v>
      </c>
      <c r="H17" s="65"/>
    </row>
    <row r="18" spans="2:8" x14ac:dyDescent="0.3">
      <c r="B18" s="111"/>
      <c r="C18" s="112"/>
      <c r="D18" s="86"/>
      <c r="E18" s="87"/>
      <c r="F18" s="88"/>
      <c r="G18" s="89"/>
      <c r="H18" s="65"/>
    </row>
    <row r="19" spans="2:8" ht="15" customHeight="1" x14ac:dyDescent="0.3">
      <c r="B19" s="51"/>
      <c r="C19" s="69"/>
      <c r="D19" s="68"/>
      <c r="E19" s="49"/>
      <c r="F19" s="48"/>
      <c r="G19" s="47"/>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2">IF(B21&lt;&gt;"",E21*F21,"")</f>
        <v/>
      </c>
      <c r="H21" s="65"/>
    </row>
    <row r="22" spans="2:8" ht="15" customHeight="1" thickBot="1" x14ac:dyDescent="0.35">
      <c r="B22" s="45"/>
      <c r="C22" s="67"/>
      <c r="D22" s="66" t="s">
        <v>17</v>
      </c>
      <c r="E22" s="42" t="s">
        <v>17</v>
      </c>
      <c r="F22" s="41"/>
      <c r="G22" s="40" t="str">
        <f t="shared" si="2"/>
        <v/>
      </c>
      <c r="H22" s="65"/>
    </row>
    <row r="23" spans="2:8" ht="15" customHeight="1" thickBot="1" x14ac:dyDescent="0.35">
      <c r="B23" s="34"/>
      <c r="D23" s="37"/>
      <c r="E23" s="37"/>
      <c r="G23" s="39" t="s">
        <v>9</v>
      </c>
      <c r="H23" s="38">
        <f>SUM(G17:G22)</f>
        <v>65041.2</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1000</v>
      </c>
      <c r="F26" s="88">
        <v>1</v>
      </c>
      <c r="G26" s="89">
        <f t="shared" ref="G26" si="3">+F26*E26</f>
        <v>1000</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1000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0.24442060606060606</v>
      </c>
      <c r="G33" s="6">
        <f>+F33*E33</f>
        <v>80658.8</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80658.8</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150000</v>
      </c>
      <c r="J40" s="24">
        <v>150000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150000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8">
    <mergeCell ref="B18:C18"/>
    <mergeCell ref="B26:C26"/>
    <mergeCell ref="B33:C33"/>
    <mergeCell ref="B2:H2"/>
    <mergeCell ref="D3:H4"/>
    <mergeCell ref="B17:C17"/>
    <mergeCell ref="B8:C8"/>
    <mergeCell ref="B9:C9"/>
  </mergeCells>
  <dataValidations count="1">
    <dataValidation type="list" allowBlank="1" showInputMessage="1" showErrorMessage="1" sqref="B10:B13 B27:B28 B34:B36" xr:uid="{A8BE4B22-3095-424F-92BD-21D7DE8071E0}">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DA928-B696-466A-B01C-04FB27AED53D}">
  <sheetPr>
    <pageSetUpPr fitToPage="1"/>
  </sheetPr>
  <dimension ref="A1:S119"/>
  <sheetViews>
    <sheetView view="pageBreakPreview" topLeftCell="A13" zoomScale="70" zoomScaleNormal="100" zoomScaleSheetLayoutView="70" workbookViewId="0">
      <selection activeCell="B33" sqref="B33:G33"/>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11.5546875" style="24" bestFit="1"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2" style="24" bestFit="1" customWidth="1"/>
    <col min="11" max="14" width="4.33203125" style="24"/>
    <col min="15" max="15" width="8.109375" style="24" bestFit="1" customWidth="1"/>
    <col min="16" max="16384" width="4.33203125" style="24"/>
  </cols>
  <sheetData>
    <row r="1" spans="1:19" ht="15" customHeight="1" thickBot="1" x14ac:dyDescent="0.35">
      <c r="A1" s="24">
        <v>0</v>
      </c>
    </row>
    <row r="2" spans="1:19" ht="24" customHeight="1" thickTop="1" thickBot="1" x14ac:dyDescent="0.45">
      <c r="B2" s="114" t="s">
        <v>18</v>
      </c>
      <c r="C2" s="115"/>
      <c r="D2" s="115"/>
      <c r="E2" s="115"/>
      <c r="F2" s="115"/>
      <c r="G2" s="115"/>
      <c r="H2" s="116"/>
    </row>
    <row r="3" spans="1:19" ht="21" x14ac:dyDescent="0.3">
      <c r="B3" s="80" t="s">
        <v>1</v>
      </c>
      <c r="C3" s="79" t="s">
        <v>63</v>
      </c>
      <c r="D3" s="117" t="s">
        <v>167</v>
      </c>
      <c r="E3" s="118"/>
      <c r="F3" s="118"/>
      <c r="G3" s="118"/>
      <c r="H3" s="119"/>
    </row>
    <row r="4" spans="1:19" ht="21.6" thickBot="1" x14ac:dyDescent="0.35">
      <c r="B4" s="23" t="s">
        <v>2</v>
      </c>
      <c r="C4" s="22" t="s">
        <v>23</v>
      </c>
      <c r="D4" s="120"/>
      <c r="E4" s="121"/>
      <c r="F4" s="121"/>
      <c r="G4" s="121"/>
      <c r="H4" s="122"/>
    </row>
    <row r="5" spans="1:19" ht="15" customHeight="1" x14ac:dyDescent="0.3">
      <c r="B5" s="34"/>
      <c r="C5" s="76"/>
      <c r="D5" s="76"/>
      <c r="E5" s="37"/>
      <c r="G5" s="78"/>
      <c r="H5" s="77"/>
    </row>
    <row r="6" spans="1:19" ht="21" customHeight="1" thickBot="1" x14ac:dyDescent="0.35">
      <c r="B6" s="61" t="s">
        <v>3</v>
      </c>
      <c r="G6" s="20"/>
      <c r="H6" s="21"/>
    </row>
    <row r="7" spans="1:19" s="53" customFormat="1" ht="20.25" customHeight="1" x14ac:dyDescent="0.3">
      <c r="B7" s="59" t="s">
        <v>4</v>
      </c>
      <c r="C7" s="58"/>
      <c r="D7" s="58" t="s">
        <v>5</v>
      </c>
      <c r="E7" s="57" t="s">
        <v>6</v>
      </c>
      <c r="F7" s="64" t="s">
        <v>7</v>
      </c>
      <c r="G7" s="63" t="s">
        <v>8</v>
      </c>
      <c r="H7" s="74"/>
    </row>
    <row r="8" spans="1:19" ht="15" customHeight="1" x14ac:dyDescent="0.3">
      <c r="B8" s="111" t="s">
        <v>186</v>
      </c>
      <c r="C8" s="112"/>
      <c r="D8" s="86" t="s">
        <v>187</v>
      </c>
      <c r="E8" s="87">
        <v>1000</v>
      </c>
      <c r="F8" s="88">
        <v>0.5</v>
      </c>
      <c r="G8" s="89">
        <f t="shared" ref="G8" si="0">+F8*E8</f>
        <v>500</v>
      </c>
      <c r="H8" s="65"/>
    </row>
    <row r="9" spans="1:19" ht="15" customHeight="1" x14ac:dyDescent="0.3">
      <c r="B9" s="113" t="s">
        <v>230</v>
      </c>
      <c r="C9" s="113"/>
      <c r="D9" s="86" t="s">
        <v>216</v>
      </c>
      <c r="E9" s="87">
        <v>40000</v>
      </c>
      <c r="F9" s="88">
        <v>7.0000000000000007E-2</v>
      </c>
      <c r="G9" s="89">
        <f>+F9*E9</f>
        <v>2800.0000000000005</v>
      </c>
      <c r="H9" s="65" t="str">
        <f>IF(B9&lt;&gt;"",IF(LOWER(D9)="dd",F9,IF(LOWER(D9)="sm",F9*8,IF(LOWER(D9)="ms",F9*20,""))),"")</f>
        <v/>
      </c>
    </row>
    <row r="10" spans="1:19" ht="15" customHeight="1" x14ac:dyDescent="0.3">
      <c r="B10" s="51"/>
      <c r="C10" s="69"/>
      <c r="D10" s="68"/>
      <c r="E10" s="49"/>
      <c r="F10" s="48"/>
      <c r="G10" s="47"/>
      <c r="H10" s="65" t="str">
        <f>IF(B10&lt;&gt;"",IF(LOWER(D10)="dd",F10,IF(LOWER(D10)="sm",F10*8,IF(LOWER(D10)="ms",F10*20,""))),"")</f>
        <v/>
      </c>
    </row>
    <row r="11" spans="1:19" ht="15" customHeight="1" x14ac:dyDescent="0.3">
      <c r="B11" s="51" t="s">
        <v>17</v>
      </c>
      <c r="C11" s="69"/>
      <c r="D11" s="68" t="s">
        <v>17</v>
      </c>
      <c r="E11" s="49" t="s">
        <v>17</v>
      </c>
      <c r="F11" s="48" t="s">
        <v>17</v>
      </c>
      <c r="G11" s="47" t="str">
        <f>IF(B11&lt;&gt;"",E11*F11,"")</f>
        <v/>
      </c>
      <c r="H11" s="65" t="str">
        <f>IF(B11&lt;&gt;"",IF(LOWER(D11)="dd",F11,IF(LOWER(D11)="sm",F11*8,IF(LOWER(D11)="ms",F11*20,""))),"")</f>
        <v/>
      </c>
    </row>
    <row r="12" spans="1:19" ht="15" customHeight="1" x14ac:dyDescent="0.3">
      <c r="B12" s="51" t="s">
        <v>17</v>
      </c>
      <c r="C12" s="69"/>
      <c r="D12" s="68" t="s">
        <v>17</v>
      </c>
      <c r="E12" s="49" t="s">
        <v>17</v>
      </c>
      <c r="F12" s="48" t="s">
        <v>17</v>
      </c>
      <c r="G12" s="47" t="str">
        <f>IF(B12&lt;&gt;"",E12*F12,"")</f>
        <v/>
      </c>
      <c r="H12" s="65" t="str">
        <f>IF(B12&lt;&gt;"",IF(LOWER(D12)="dd",F12,IF(LOWER(D12)="sm",F12*8,IF(LOWER(D12)="ms",F12*20,""))),"")</f>
        <v/>
      </c>
    </row>
    <row r="13" spans="1:19" ht="15" customHeight="1" thickBot="1" x14ac:dyDescent="0.35">
      <c r="B13" s="45"/>
      <c r="C13" s="67"/>
      <c r="D13" s="66"/>
      <c r="E13" s="42"/>
      <c r="F13" s="41"/>
      <c r="G13" s="40"/>
      <c r="H13" s="19" t="str">
        <f>IF(B13&lt;&gt;"",IF(LOWER(D13)="dd",F13,IF(LOWER(D13)="sm",F13*8,IF(LOWER(D13)="ms",F13*20,""))),"")</f>
        <v/>
      </c>
    </row>
    <row r="14" spans="1:19" ht="15" customHeight="1" thickBot="1" x14ac:dyDescent="0.35">
      <c r="B14" s="34"/>
      <c r="C14" s="76"/>
      <c r="D14" s="76"/>
      <c r="E14" s="37"/>
      <c r="G14" s="39" t="s">
        <v>9</v>
      </c>
      <c r="H14" s="38">
        <f>SUM(G8:G13)</f>
        <v>3300.0000000000005</v>
      </c>
    </row>
    <row r="15" spans="1:19" ht="21" customHeight="1" thickBot="1" x14ac:dyDescent="0.35">
      <c r="B15" s="61" t="s">
        <v>10</v>
      </c>
      <c r="H15" s="60"/>
      <c r="M15" s="24">
        <f>+(0.3*3)</f>
        <v>0.89999999999999991</v>
      </c>
      <c r="N15" s="24" t="s">
        <v>252</v>
      </c>
    </row>
    <row r="16" spans="1:19" s="53" customFormat="1" ht="20.25" customHeight="1" x14ac:dyDescent="0.3">
      <c r="B16" s="75" t="s">
        <v>4</v>
      </c>
      <c r="C16" s="58"/>
      <c r="D16" s="58" t="s">
        <v>5</v>
      </c>
      <c r="E16" s="57" t="s">
        <v>11</v>
      </c>
      <c r="F16" s="64" t="s">
        <v>7</v>
      </c>
      <c r="G16" s="63" t="s">
        <v>8</v>
      </c>
      <c r="H16" s="74"/>
      <c r="M16" s="24"/>
      <c r="N16" s="24"/>
      <c r="O16" s="53">
        <f>+(0.3*3)</f>
        <v>0.89999999999999991</v>
      </c>
      <c r="P16" s="53" t="s">
        <v>21</v>
      </c>
      <c r="S16" s="24"/>
    </row>
    <row r="17" spans="2:16" ht="15" customHeight="1" x14ac:dyDescent="0.3">
      <c r="B17" s="111" t="s">
        <v>260</v>
      </c>
      <c r="C17" s="112"/>
      <c r="D17" s="86" t="s">
        <v>261</v>
      </c>
      <c r="E17" s="87">
        <f>+'Concreto 3.000 PSI'!$H$42</f>
        <v>516200</v>
      </c>
      <c r="F17" s="88">
        <f>+(0.3*0.4*1)*1.05</f>
        <v>0.126</v>
      </c>
      <c r="G17" s="89">
        <f t="shared" ref="G17:G18" si="1">+F17*E17</f>
        <v>65041.2</v>
      </c>
      <c r="H17" s="65"/>
    </row>
    <row r="18" spans="2:16" x14ac:dyDescent="0.3">
      <c r="B18" s="111" t="s">
        <v>256</v>
      </c>
      <c r="C18" s="112"/>
      <c r="D18" s="68" t="s">
        <v>255</v>
      </c>
      <c r="E18" s="87">
        <v>34900</v>
      </c>
      <c r="F18" s="88">
        <v>1.1000000000000001</v>
      </c>
      <c r="G18" s="89">
        <f t="shared" si="1"/>
        <v>38390</v>
      </c>
      <c r="H18" s="65"/>
      <c r="O18" s="99">
        <f>+(1*0.3)* 4</f>
        <v>1.2</v>
      </c>
      <c r="P18" s="24" t="s">
        <v>262</v>
      </c>
    </row>
    <row r="19" spans="2:16" ht="15" customHeight="1" x14ac:dyDescent="0.3">
      <c r="B19" s="51"/>
      <c r="C19" s="69"/>
      <c r="D19" s="68"/>
      <c r="E19" s="49"/>
      <c r="F19" s="48"/>
      <c r="G19" s="47"/>
      <c r="H19" s="65"/>
    </row>
    <row r="20" spans="2:16" ht="15" customHeight="1" x14ac:dyDescent="0.3">
      <c r="B20" s="51"/>
      <c r="C20" s="69"/>
      <c r="D20" s="68"/>
      <c r="E20" s="49"/>
      <c r="F20" s="48"/>
      <c r="G20" s="47"/>
      <c r="H20" s="65"/>
    </row>
    <row r="21" spans="2:16" ht="15" customHeight="1" x14ac:dyDescent="0.3">
      <c r="B21" s="51" t="s">
        <v>17</v>
      </c>
      <c r="C21" s="69"/>
      <c r="D21" s="68" t="s">
        <v>17</v>
      </c>
      <c r="E21" s="49" t="s">
        <v>17</v>
      </c>
      <c r="F21" s="48" t="s">
        <v>17</v>
      </c>
      <c r="G21" s="47" t="str">
        <f t="shared" ref="G21:G22" si="2">IF(B21&lt;&gt;"",E21*F21,"")</f>
        <v/>
      </c>
      <c r="H21" s="65"/>
    </row>
    <row r="22" spans="2:16" ht="15" customHeight="1" thickBot="1" x14ac:dyDescent="0.35">
      <c r="B22" s="45"/>
      <c r="C22" s="67"/>
      <c r="D22" s="66" t="s">
        <v>17</v>
      </c>
      <c r="E22" s="42" t="s">
        <v>17</v>
      </c>
      <c r="F22" s="41"/>
      <c r="G22" s="40" t="str">
        <f t="shared" si="2"/>
        <v/>
      </c>
      <c r="H22" s="65"/>
    </row>
    <row r="23" spans="2:16" ht="15" customHeight="1" thickBot="1" x14ac:dyDescent="0.35">
      <c r="B23" s="34"/>
      <c r="D23" s="37"/>
      <c r="E23" s="37"/>
      <c r="G23" s="39" t="s">
        <v>9</v>
      </c>
      <c r="H23" s="38">
        <f>SUM(G17:G22)</f>
        <v>103431.2</v>
      </c>
    </row>
    <row r="24" spans="2:16" ht="21" customHeight="1" thickBot="1" x14ac:dyDescent="0.35">
      <c r="B24" s="61" t="s">
        <v>12</v>
      </c>
      <c r="H24" s="60"/>
    </row>
    <row r="25" spans="2:16" s="53" customFormat="1" ht="20.25" customHeight="1" x14ac:dyDescent="0.3">
      <c r="B25" s="59" t="s">
        <v>4</v>
      </c>
      <c r="C25" s="58"/>
      <c r="D25" s="58" t="s">
        <v>5</v>
      </c>
      <c r="E25" s="57" t="s">
        <v>6</v>
      </c>
      <c r="F25" s="64" t="s">
        <v>7</v>
      </c>
      <c r="G25" s="63" t="s">
        <v>8</v>
      </c>
      <c r="H25" s="62"/>
    </row>
    <row r="26" spans="2:16" ht="15" customHeight="1" x14ac:dyDescent="0.3">
      <c r="B26" s="111" t="s">
        <v>198</v>
      </c>
      <c r="C26" s="112"/>
      <c r="D26" s="86" t="s">
        <v>207</v>
      </c>
      <c r="E26" s="87">
        <v>1000</v>
      </c>
      <c r="F26" s="88">
        <v>1</v>
      </c>
      <c r="G26" s="89">
        <f t="shared" ref="G26" si="3">+F26*E26</f>
        <v>1000</v>
      </c>
      <c r="H26" s="46">
        <v>0.21</v>
      </c>
    </row>
    <row r="27" spans="2:16" ht="15" customHeight="1" x14ac:dyDescent="0.3">
      <c r="B27" s="51"/>
      <c r="C27" s="50"/>
      <c r="D27" s="15" t="s">
        <v>17</v>
      </c>
      <c r="E27" s="49" t="s">
        <v>17</v>
      </c>
      <c r="F27" s="48" t="s">
        <v>17</v>
      </c>
      <c r="G27" s="47" t="str">
        <f>IF(B27&lt;&gt;"",E27*F27,"")</f>
        <v/>
      </c>
      <c r="H27" s="46"/>
    </row>
    <row r="28" spans="2:16" ht="15" customHeight="1" x14ac:dyDescent="0.3">
      <c r="B28" s="51" t="s">
        <v>17</v>
      </c>
      <c r="C28" s="50"/>
      <c r="D28" s="15" t="s">
        <v>17</v>
      </c>
      <c r="E28" s="49" t="s">
        <v>17</v>
      </c>
      <c r="F28" s="48" t="s">
        <v>17</v>
      </c>
      <c r="G28" s="47" t="str">
        <f>IF(B28&lt;&gt;"",E28*F28,"")</f>
        <v/>
      </c>
      <c r="H28" s="46" t="s">
        <v>17</v>
      </c>
    </row>
    <row r="29" spans="2:16" ht="15" customHeight="1" thickBot="1" x14ac:dyDescent="0.35">
      <c r="B29" s="45" t="s">
        <v>17</v>
      </c>
      <c r="C29" s="44"/>
      <c r="D29" s="43" t="s">
        <v>17</v>
      </c>
      <c r="E29" s="42" t="s">
        <v>17</v>
      </c>
      <c r="F29" s="41" t="s">
        <v>17</v>
      </c>
      <c r="G29" s="40" t="str">
        <f>IF(B29&lt;&gt;"",E29*F29,"")</f>
        <v/>
      </c>
      <c r="H29" s="46" t="s">
        <v>17</v>
      </c>
    </row>
    <row r="30" spans="2:16" ht="15" customHeight="1" thickBot="1" x14ac:dyDescent="0.35">
      <c r="B30" s="34"/>
      <c r="D30" s="37"/>
      <c r="E30" s="37"/>
      <c r="G30" s="39" t="s">
        <v>9</v>
      </c>
      <c r="H30" s="38">
        <f>SUM(G26:G29)</f>
        <v>1000</v>
      </c>
    </row>
    <row r="31" spans="2:16" ht="21" customHeight="1" thickBot="1" x14ac:dyDescent="0.35">
      <c r="B31" s="61" t="s">
        <v>13</v>
      </c>
      <c r="H31" s="60"/>
    </row>
    <row r="32" spans="2:16"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3.7178181818181825E-2</v>
      </c>
      <c r="G33" s="6">
        <f>+F33*E33</f>
        <v>12268.800000000003</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12268.800000000003</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120000</v>
      </c>
      <c r="J40" s="24">
        <v>120000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120000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8">
    <mergeCell ref="B2:H2"/>
    <mergeCell ref="D3:H4"/>
    <mergeCell ref="B8:C8"/>
    <mergeCell ref="B9:C9"/>
    <mergeCell ref="B33:C33"/>
    <mergeCell ref="B26:C26"/>
    <mergeCell ref="B17:C17"/>
    <mergeCell ref="B18:C18"/>
  </mergeCells>
  <dataValidations disablePrompts="1" count="1">
    <dataValidation type="list" allowBlank="1" showInputMessage="1" showErrorMessage="1" sqref="B10:B13 B27:B28 B34:B36" xr:uid="{9D35D8ED-EDCA-421C-9EC8-F232A225613C}">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1C775-027C-4C07-B7C7-138B0CEAE69F}">
  <sheetPr>
    <pageSetUpPr fitToPage="1"/>
  </sheetPr>
  <dimension ref="A1:J119"/>
  <sheetViews>
    <sheetView view="pageBreakPreview" topLeftCell="A4" zoomScale="70" zoomScaleNormal="100" zoomScaleSheetLayoutView="70" workbookViewId="0">
      <selection activeCell="J40" sqref="J40:J42"/>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1.554687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64</v>
      </c>
      <c r="D3" s="117" t="s">
        <v>166</v>
      </c>
      <c r="E3" s="118"/>
      <c r="F3" s="118"/>
      <c r="G3" s="118"/>
      <c r="H3" s="119"/>
    </row>
    <row r="4" spans="1:8" ht="151.5" customHeight="1" thickBot="1" x14ac:dyDescent="0.35">
      <c r="B4" s="23" t="s">
        <v>2</v>
      </c>
      <c r="C4" s="22" t="s">
        <v>46</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3" t="s">
        <v>186</v>
      </c>
      <c r="C8" s="113"/>
      <c r="D8" s="86" t="s">
        <v>204</v>
      </c>
      <c r="E8" s="87">
        <v>1000</v>
      </c>
      <c r="F8" s="88">
        <v>0.5</v>
      </c>
      <c r="G8" s="89">
        <f>+F8*E8</f>
        <v>500</v>
      </c>
      <c r="H8" s="65"/>
    </row>
    <row r="9" spans="1:8" ht="15" customHeight="1" x14ac:dyDescent="0.3">
      <c r="B9" s="111" t="s">
        <v>205</v>
      </c>
      <c r="C9" s="112"/>
      <c r="D9" s="86" t="s">
        <v>206</v>
      </c>
      <c r="E9" s="87">
        <v>180000</v>
      </c>
      <c r="F9" s="88">
        <v>1E-3</v>
      </c>
      <c r="G9" s="89">
        <f>+F9*E9</f>
        <v>180</v>
      </c>
      <c r="H9" s="65" t="str">
        <f>IF(B9&lt;&gt;"",IF(LOWER(D9)="dd",F9,IF(LOWER(D9)="sm",F9*8,IF(LOWER(D9)="ms",F9*20,""))),"")</f>
        <v/>
      </c>
    </row>
    <row r="10" spans="1:8" ht="15" customHeight="1" x14ac:dyDescent="0.3">
      <c r="B10" s="111" t="s">
        <v>236</v>
      </c>
      <c r="C10" s="112"/>
      <c r="D10" s="86" t="s">
        <v>216</v>
      </c>
      <c r="E10" s="87">
        <v>250000</v>
      </c>
      <c r="F10" s="88">
        <v>1E-3</v>
      </c>
      <c r="G10" s="89">
        <f>+F10*E10</f>
        <v>250</v>
      </c>
      <c r="H10" s="65" t="str">
        <f>IF(B10&lt;&gt;"",IF(LOWER(D10)="dd",F10,IF(LOWER(D10)="sm",F10*8,IF(LOWER(D10)="ms",F10*20,""))),"")</f>
        <v/>
      </c>
    </row>
    <row r="11" spans="1:8" ht="15" customHeight="1" x14ac:dyDescent="0.3">
      <c r="B11" s="111" t="s">
        <v>237</v>
      </c>
      <c r="C11" s="112"/>
      <c r="D11" s="86" t="s">
        <v>216</v>
      </c>
      <c r="E11" s="87">
        <v>120000</v>
      </c>
      <c r="F11" s="88">
        <v>1E-3</v>
      </c>
      <c r="G11" s="89">
        <f>+F11*E11</f>
        <v>120</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1050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11" t="s">
        <v>238</v>
      </c>
      <c r="C17" s="112"/>
      <c r="D17" s="86" t="s">
        <v>46</v>
      </c>
      <c r="E17" s="87">
        <v>6800</v>
      </c>
      <c r="F17" s="88">
        <v>1.05</v>
      </c>
      <c r="G17" s="89">
        <f t="shared" ref="G17:G20" si="0">+F17*E17</f>
        <v>7140</v>
      </c>
      <c r="H17" s="65"/>
    </row>
    <row r="18" spans="2:8" ht="15" customHeight="1" x14ac:dyDescent="0.3">
      <c r="B18" s="123" t="s">
        <v>239</v>
      </c>
      <c r="C18" s="124"/>
      <c r="D18" s="86" t="s">
        <v>46</v>
      </c>
      <c r="E18" s="87">
        <v>28000</v>
      </c>
      <c r="F18" s="88">
        <v>0.05</v>
      </c>
      <c r="G18" s="89">
        <f t="shared" si="0"/>
        <v>1400</v>
      </c>
      <c r="H18" s="65"/>
    </row>
    <row r="19" spans="2:8" ht="15" customHeight="1" x14ac:dyDescent="0.3">
      <c r="B19" s="123" t="s">
        <v>240</v>
      </c>
      <c r="C19" s="124"/>
      <c r="D19" s="86" t="s">
        <v>46</v>
      </c>
      <c r="E19" s="87">
        <v>18000</v>
      </c>
      <c r="F19" s="88">
        <v>0.06</v>
      </c>
      <c r="G19" s="89">
        <f t="shared" si="0"/>
        <v>1080</v>
      </c>
      <c r="H19" s="65"/>
    </row>
    <row r="20" spans="2:8" ht="15" customHeight="1" x14ac:dyDescent="0.3">
      <c r="B20" s="111" t="s">
        <v>241</v>
      </c>
      <c r="C20" s="112"/>
      <c r="D20" s="86" t="s">
        <v>46</v>
      </c>
      <c r="E20" s="87">
        <v>15000</v>
      </c>
      <c r="F20" s="94">
        <v>0.02</v>
      </c>
      <c r="G20" s="89">
        <f t="shared" si="0"/>
        <v>300</v>
      </c>
      <c r="H20" s="65"/>
    </row>
    <row r="21" spans="2:8" ht="15" customHeight="1" x14ac:dyDescent="0.3">
      <c r="B21" s="51" t="s">
        <v>17</v>
      </c>
      <c r="C21" s="69"/>
      <c r="D21" s="68" t="s">
        <v>17</v>
      </c>
      <c r="E21" s="49" t="s">
        <v>17</v>
      </c>
      <c r="F21" s="48" t="s">
        <v>17</v>
      </c>
      <c r="G21" s="47" t="str">
        <f t="shared" ref="G21:G22" si="1">IF(B21&lt;&gt;"",E21*F21,"")</f>
        <v/>
      </c>
      <c r="H21" s="65"/>
    </row>
    <row r="22" spans="2:8" ht="15" customHeight="1" thickBot="1" x14ac:dyDescent="0.35">
      <c r="B22" s="45"/>
      <c r="C22" s="67"/>
      <c r="D22" s="66" t="s">
        <v>17</v>
      </c>
      <c r="E22" s="42" t="s">
        <v>17</v>
      </c>
      <c r="F22" s="41"/>
      <c r="G22" s="40" t="str">
        <f t="shared" si="1"/>
        <v/>
      </c>
      <c r="H22" s="65"/>
    </row>
    <row r="23" spans="2:8" ht="15" customHeight="1" thickBot="1" x14ac:dyDescent="0.35">
      <c r="B23" s="34"/>
      <c r="D23" s="37"/>
      <c r="E23" s="37"/>
      <c r="G23" s="39" t="s">
        <v>9</v>
      </c>
      <c r="H23" s="38">
        <f>SUM(G17:G22)</f>
        <v>9920</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1000</v>
      </c>
      <c r="F26" s="88">
        <v>1</v>
      </c>
      <c r="G26" s="89">
        <f t="shared" ref="G26" si="2">+F26*E26</f>
        <v>1000</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1000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1" t="s">
        <v>242</v>
      </c>
      <c r="C33" s="112"/>
      <c r="D33" s="95" t="s">
        <v>189</v>
      </c>
      <c r="E33" s="96">
        <v>350000</v>
      </c>
      <c r="F33" s="97">
        <v>3.3514285714285712E-2</v>
      </c>
      <c r="G33" s="98">
        <f>+F33*E33</f>
        <v>11730</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11730</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23700</v>
      </c>
      <c r="J40" s="24">
        <v>23700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23700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12">
    <mergeCell ref="B26:C26"/>
    <mergeCell ref="B33:C33"/>
    <mergeCell ref="B11:C11"/>
    <mergeCell ref="B17:C17"/>
    <mergeCell ref="B18:C18"/>
    <mergeCell ref="B19:C19"/>
    <mergeCell ref="B20:C20"/>
    <mergeCell ref="B2:H2"/>
    <mergeCell ref="D3:H4"/>
    <mergeCell ref="B8:C8"/>
    <mergeCell ref="B9:C9"/>
    <mergeCell ref="B10:C10"/>
  </mergeCells>
  <dataValidations count="1">
    <dataValidation type="list" allowBlank="1" showInputMessage="1" showErrorMessage="1" sqref="B34:B36 B27:B28 B12:B13" xr:uid="{EF9B5438-1A95-43DB-9506-87B2147422B4}">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C9BE36-B2A6-435D-9004-A69D993817D0}">
  <sheetPr>
    <pageSetUpPr fitToPage="1"/>
  </sheetPr>
  <dimension ref="A1:J119"/>
  <sheetViews>
    <sheetView view="pageBreakPreview" topLeftCell="A12" zoomScale="70" zoomScaleNormal="100" zoomScaleSheetLayoutView="70" workbookViewId="0">
      <selection activeCell="B6" sqref="B6:G37"/>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1.664062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65</v>
      </c>
      <c r="D3" s="117" t="s">
        <v>165</v>
      </c>
      <c r="E3" s="118"/>
      <c r="F3" s="118"/>
      <c r="G3" s="118"/>
      <c r="H3" s="119"/>
    </row>
    <row r="4" spans="1:8" ht="57.75" customHeight="1" thickBot="1" x14ac:dyDescent="0.35">
      <c r="B4" s="23" t="s">
        <v>2</v>
      </c>
      <c r="C4" s="22" t="s">
        <v>23</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1" t="s">
        <v>186</v>
      </c>
      <c r="C8" s="112"/>
      <c r="D8" s="86" t="s">
        <v>187</v>
      </c>
      <c r="E8" s="87">
        <v>1000</v>
      </c>
      <c r="F8" s="88">
        <v>0.5</v>
      </c>
      <c r="G8" s="89">
        <f t="shared" ref="G8" si="0">+F8*E8</f>
        <v>500</v>
      </c>
      <c r="H8" s="65"/>
    </row>
    <row r="9" spans="1:8" ht="15" customHeight="1" x14ac:dyDescent="0.3">
      <c r="B9" s="51"/>
      <c r="C9" s="69"/>
      <c r="D9" s="68"/>
      <c r="E9" s="49"/>
      <c r="F9" s="48"/>
      <c r="G9" s="47"/>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500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11" t="s">
        <v>260</v>
      </c>
      <c r="C17" s="112"/>
      <c r="D17" s="86" t="s">
        <v>261</v>
      </c>
      <c r="E17" s="87">
        <f>+'Concreto 3.000 PSI'!$H$42</f>
        <v>516200</v>
      </c>
      <c r="F17" s="88">
        <f>+(0.25*0.3*1)</f>
        <v>7.4999999999999997E-2</v>
      </c>
      <c r="G17" s="89">
        <f t="shared" ref="G17" si="1">+F17*E17</f>
        <v>38715</v>
      </c>
      <c r="H17" s="65"/>
    </row>
    <row r="18" spans="2:8" ht="15" customHeight="1" x14ac:dyDescent="0.3">
      <c r="B18" s="111" t="s">
        <v>263</v>
      </c>
      <c r="C18" s="112"/>
      <c r="D18" s="86" t="s">
        <v>264</v>
      </c>
      <c r="E18" s="87">
        <v>65000</v>
      </c>
      <c r="F18" s="88">
        <v>1</v>
      </c>
      <c r="G18" s="89">
        <f t="shared" ref="G18" si="2">+F18*E18</f>
        <v>65000</v>
      </c>
      <c r="H18" s="65"/>
    </row>
    <row r="19" spans="2:8" ht="15" customHeight="1" x14ac:dyDescent="0.3">
      <c r="B19" s="111" t="s">
        <v>265</v>
      </c>
      <c r="C19" s="112"/>
      <c r="D19" s="86" t="s">
        <v>266</v>
      </c>
      <c r="E19" s="87">
        <f>+'4.1.3'!$H$42-'4.1.3'!G33-'4.1.3'!G8-'4.1.3'!G26</f>
        <v>4506.8</v>
      </c>
      <c r="F19" s="88">
        <f>+(1*4)*1.05</f>
        <v>4.2</v>
      </c>
      <c r="G19" s="89">
        <f t="shared" ref="G19" si="3">+F19*E19</f>
        <v>18928.560000000001</v>
      </c>
      <c r="H19" s="65"/>
    </row>
    <row r="20" spans="2:8" ht="15" customHeight="1" x14ac:dyDescent="0.3">
      <c r="B20" s="111" t="s">
        <v>267</v>
      </c>
      <c r="C20" s="112"/>
      <c r="D20" s="86" t="s">
        <v>266</v>
      </c>
      <c r="E20" s="87">
        <f>+'4.1.3'!$H$42-'4.1.3'!G34-'4.1.3'!G33-'4.1.3'!G8-'4.1.3'!G26</f>
        <v>4506.8</v>
      </c>
      <c r="F20" s="88">
        <f>9*0.249</f>
        <v>2.2410000000000001</v>
      </c>
      <c r="G20" s="89">
        <f t="shared" ref="G20" si="4">+F20*E20</f>
        <v>10099.738800000001</v>
      </c>
      <c r="H20" s="65"/>
    </row>
    <row r="21" spans="2:8" ht="15" customHeight="1" x14ac:dyDescent="0.3">
      <c r="B21" s="111" t="s">
        <v>268</v>
      </c>
      <c r="C21" s="112"/>
      <c r="D21" s="86" t="s">
        <v>269</v>
      </c>
      <c r="E21" s="87">
        <v>10984</v>
      </c>
      <c r="F21" s="88">
        <v>0.1</v>
      </c>
      <c r="G21" s="89">
        <f t="shared" ref="G21" si="5">+F21*E21</f>
        <v>1098.4000000000001</v>
      </c>
      <c r="H21" s="65"/>
    </row>
    <row r="22" spans="2:8" ht="15" customHeight="1" thickBot="1" x14ac:dyDescent="0.35">
      <c r="B22" s="111" t="s">
        <v>270</v>
      </c>
      <c r="C22" s="112"/>
      <c r="D22" s="86" t="s">
        <v>225</v>
      </c>
      <c r="E22" s="87">
        <v>25</v>
      </c>
      <c r="F22" s="87">
        <v>1</v>
      </c>
      <c r="G22" s="89">
        <f>+F22*E22</f>
        <v>25</v>
      </c>
      <c r="H22" s="65"/>
    </row>
    <row r="23" spans="2:8" ht="15" customHeight="1" thickBot="1" x14ac:dyDescent="0.35">
      <c r="B23" s="34"/>
      <c r="D23" s="37"/>
      <c r="E23" s="37"/>
      <c r="G23" s="39" t="s">
        <v>9</v>
      </c>
      <c r="H23" s="38">
        <f>SUM(G17:G22)</f>
        <v>133866.69879999998</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1000</v>
      </c>
      <c r="F26" s="88">
        <v>0.1</v>
      </c>
      <c r="G26" s="89">
        <f t="shared" ref="G26" si="6">+F26*E26</f>
        <v>100</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100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5.6161515151515115E-2</v>
      </c>
      <c r="G33" s="6">
        <f>+F33*E33</f>
        <v>18533.299999999988</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18533.299999999988</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153000</v>
      </c>
      <c r="J40" s="24">
        <v>153000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153000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11">
    <mergeCell ref="B20:C20"/>
    <mergeCell ref="B8:C8"/>
    <mergeCell ref="B26:C26"/>
    <mergeCell ref="B33:C33"/>
    <mergeCell ref="B21:C21"/>
    <mergeCell ref="B22:C22"/>
    <mergeCell ref="B2:H2"/>
    <mergeCell ref="D3:H4"/>
    <mergeCell ref="B17:C17"/>
    <mergeCell ref="B18:C18"/>
    <mergeCell ref="B19:C19"/>
  </mergeCells>
  <dataValidations count="1">
    <dataValidation type="list" allowBlank="1" showInputMessage="1" showErrorMessage="1" sqref="B9:B13 B27:B28 B34:B36" xr:uid="{DCEA3337-2551-45CC-8A8A-3801C8589028}">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97200-AEEA-4179-B7D4-C1974B243C44}">
  <sheetPr>
    <pageSetUpPr fitToPage="1"/>
  </sheetPr>
  <dimension ref="A1:J119"/>
  <sheetViews>
    <sheetView view="pageBreakPreview" zoomScale="70" zoomScaleNormal="100" zoomScaleSheetLayoutView="70" workbookViewId="0">
      <selection activeCell="B33" sqref="B33:G33"/>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2"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66</v>
      </c>
      <c r="D3" s="117" t="s">
        <v>164</v>
      </c>
      <c r="E3" s="118"/>
      <c r="F3" s="118"/>
      <c r="G3" s="118"/>
      <c r="H3" s="119"/>
    </row>
    <row r="4" spans="1:8" ht="21.6" thickBot="1" x14ac:dyDescent="0.35">
      <c r="B4" s="23" t="s">
        <v>2</v>
      </c>
      <c r="C4" s="22" t="s">
        <v>29</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3" t="s">
        <v>186</v>
      </c>
      <c r="C8" s="113"/>
      <c r="D8" s="86" t="s">
        <v>204</v>
      </c>
      <c r="E8" s="87">
        <v>1000</v>
      </c>
      <c r="F8" s="88">
        <v>0.5</v>
      </c>
      <c r="G8" s="89">
        <f>+F8*E8</f>
        <v>500</v>
      </c>
      <c r="H8" s="65"/>
    </row>
    <row r="9" spans="1:8" ht="15" customHeight="1" x14ac:dyDescent="0.3">
      <c r="B9" s="111" t="s">
        <v>243</v>
      </c>
      <c r="C9" s="112"/>
      <c r="D9" s="86" t="s">
        <v>216</v>
      </c>
      <c r="E9" s="87">
        <v>25000</v>
      </c>
      <c r="F9" s="88">
        <v>0.01</v>
      </c>
      <c r="G9" s="89">
        <f>+F9*E9</f>
        <v>250</v>
      </c>
      <c r="H9" s="65" t="str">
        <f>IF(B9&lt;&gt;"",IF(LOWER(D9)="dd",F9,IF(LOWER(D9)="sm",F9*8,IF(LOWER(D9)="ms",F9*20,""))),"")</f>
        <v/>
      </c>
    </row>
    <row r="10" spans="1:8" x14ac:dyDescent="0.3">
      <c r="B10" s="111" t="s">
        <v>271</v>
      </c>
      <c r="C10" s="112"/>
      <c r="D10" s="86" t="s">
        <v>29</v>
      </c>
      <c r="E10" s="87">
        <v>51900</v>
      </c>
      <c r="F10" s="88">
        <v>0.02</v>
      </c>
      <c r="G10" s="89">
        <f>+F10*E10</f>
        <v>1038</v>
      </c>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1788</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11" t="s">
        <v>244</v>
      </c>
      <c r="C17" s="112"/>
      <c r="D17" s="86" t="s">
        <v>5</v>
      </c>
      <c r="E17" s="87">
        <v>33900</v>
      </c>
      <c r="F17" s="88">
        <v>0.05</v>
      </c>
      <c r="G17" s="89">
        <f t="shared" ref="G17:G18" si="0">+F17*E17</f>
        <v>1695</v>
      </c>
      <c r="H17" s="65"/>
    </row>
    <row r="18" spans="2:8" ht="15" customHeight="1" x14ac:dyDescent="0.3">
      <c r="B18" s="123" t="s">
        <v>245</v>
      </c>
      <c r="C18" s="124"/>
      <c r="D18" s="86" t="s">
        <v>29</v>
      </c>
      <c r="E18" s="87">
        <v>133900</v>
      </c>
      <c r="F18" s="88">
        <v>0.1</v>
      </c>
      <c r="G18" s="89">
        <f t="shared" si="0"/>
        <v>13390</v>
      </c>
      <c r="H18" s="65"/>
    </row>
    <row r="19" spans="2:8" ht="15" customHeight="1" x14ac:dyDescent="0.3">
      <c r="B19" s="111"/>
      <c r="C19" s="112"/>
      <c r="D19" s="86"/>
      <c r="E19" s="87"/>
      <c r="F19" s="88"/>
      <c r="G19" s="89"/>
      <c r="H19" s="65"/>
    </row>
    <row r="20" spans="2:8" ht="15" customHeight="1" x14ac:dyDescent="0.3">
      <c r="B20" s="111"/>
      <c r="C20" s="112"/>
      <c r="D20" s="86"/>
      <c r="E20" s="87"/>
      <c r="F20" s="88"/>
      <c r="G20" s="89"/>
      <c r="H20" s="65"/>
    </row>
    <row r="21" spans="2:8" ht="15" customHeight="1" x14ac:dyDescent="0.3">
      <c r="B21" s="111"/>
      <c r="C21" s="112"/>
      <c r="D21" s="86"/>
      <c r="E21" s="87"/>
      <c r="F21" s="88"/>
      <c r="G21" s="89"/>
      <c r="H21" s="65"/>
    </row>
    <row r="22" spans="2:8" ht="15" customHeight="1" thickBot="1" x14ac:dyDescent="0.35">
      <c r="B22" s="111"/>
      <c r="C22" s="112"/>
      <c r="D22" s="86"/>
      <c r="E22" s="87"/>
      <c r="F22" s="87"/>
      <c r="G22" s="89"/>
      <c r="H22" s="65"/>
    </row>
    <row r="23" spans="2:8" ht="15" customHeight="1" thickBot="1" x14ac:dyDescent="0.35">
      <c r="B23" s="34"/>
      <c r="D23" s="37"/>
      <c r="E23" s="37"/>
      <c r="G23" s="39" t="s">
        <v>9</v>
      </c>
      <c r="H23" s="38">
        <f>SUM(G17:G22)</f>
        <v>15085</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1000</v>
      </c>
      <c r="F26" s="88">
        <v>1</v>
      </c>
      <c r="G26" s="89">
        <f t="shared" ref="G26" si="1">+F26*E26</f>
        <v>1000</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1000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1.6142424242424243E-2</v>
      </c>
      <c r="G33" s="6">
        <f>+F33*E33</f>
        <v>5327</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5327</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23200</v>
      </c>
      <c r="J40" s="24">
        <v>23200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23200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13">
    <mergeCell ref="B2:H2"/>
    <mergeCell ref="D3:H4"/>
    <mergeCell ref="B8:C8"/>
    <mergeCell ref="B9:C9"/>
    <mergeCell ref="B33:C33"/>
    <mergeCell ref="B10:C10"/>
    <mergeCell ref="B17:C17"/>
    <mergeCell ref="B18:C18"/>
    <mergeCell ref="B19:C19"/>
    <mergeCell ref="B22:C22"/>
    <mergeCell ref="B26:C26"/>
    <mergeCell ref="B20:C20"/>
    <mergeCell ref="B21:C21"/>
  </mergeCells>
  <dataValidations count="1">
    <dataValidation type="list" allowBlank="1" showInputMessage="1" showErrorMessage="1" sqref="B34:B36 B27:B28 B11:B13" xr:uid="{5DE86088-794D-4030-9FD5-481FF28A2694}">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95A0F-2107-4F57-9853-3DAEB0166688}">
  <sheetPr>
    <pageSetUpPr fitToPage="1"/>
  </sheetPr>
  <dimension ref="A1:J119"/>
  <sheetViews>
    <sheetView view="pageBreakPreview" topLeftCell="A19" zoomScale="70" zoomScaleNormal="100" zoomScaleSheetLayoutView="70" workbookViewId="0">
      <selection activeCell="J40" sqref="J40:J42"/>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2.10937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68</v>
      </c>
      <c r="D3" s="117" t="s">
        <v>67</v>
      </c>
      <c r="E3" s="118"/>
      <c r="F3" s="118"/>
      <c r="G3" s="118"/>
      <c r="H3" s="119"/>
    </row>
    <row r="4" spans="1:8" ht="21.6" thickBot="1" x14ac:dyDescent="0.35">
      <c r="B4" s="23" t="s">
        <v>2</v>
      </c>
      <c r="C4" s="22" t="s">
        <v>21</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3" t="s">
        <v>186</v>
      </c>
      <c r="C8" s="113"/>
      <c r="D8" s="86" t="s">
        <v>204</v>
      </c>
      <c r="E8" s="87">
        <v>1000</v>
      </c>
      <c r="F8" s="88">
        <v>0.5</v>
      </c>
      <c r="G8" s="89">
        <f>+F8*E8</f>
        <v>500</v>
      </c>
      <c r="H8" s="65"/>
    </row>
    <row r="9" spans="1:8" ht="15" customHeight="1" x14ac:dyDescent="0.3">
      <c r="B9" s="111" t="s">
        <v>273</v>
      </c>
      <c r="C9" s="112"/>
      <c r="D9" s="86" t="s">
        <v>29</v>
      </c>
      <c r="E9" s="87">
        <v>19900</v>
      </c>
      <c r="F9" s="88">
        <v>0.2</v>
      </c>
      <c r="G9" s="89">
        <f t="shared" ref="G9" si="0">+F9*E9</f>
        <v>3980</v>
      </c>
      <c r="H9" s="65" t="str">
        <f>IF(B9&lt;&gt;"",IF(LOWER(D9)="dd",F9,IF(LOWER(D9)="sm",F9*8,IF(LOWER(D9)="ms",F9*20,""))),"")</f>
        <v/>
      </c>
    </row>
    <row r="10" spans="1:8" ht="15" customHeight="1" x14ac:dyDescent="0.3">
      <c r="B10" s="111" t="s">
        <v>274</v>
      </c>
      <c r="C10" s="112"/>
      <c r="D10" s="86" t="s">
        <v>29</v>
      </c>
      <c r="E10" s="87">
        <v>7500</v>
      </c>
      <c r="F10" s="88">
        <v>0.1</v>
      </c>
      <c r="G10" s="89">
        <f t="shared" ref="G10" si="1">+F10*E10</f>
        <v>750</v>
      </c>
      <c r="H10" s="65" t="str">
        <f>IF(B10&lt;&gt;"",IF(LOWER(D10)="dd",F10,IF(LOWER(D10)="sm",F10*8,IF(LOWER(D10)="ms",F10*20,""))),"")</f>
        <v/>
      </c>
    </row>
    <row r="11" spans="1:8" ht="15" customHeight="1" x14ac:dyDescent="0.3">
      <c r="B11" s="111" t="s">
        <v>275</v>
      </c>
      <c r="C11" s="112"/>
      <c r="D11" s="86" t="s">
        <v>216</v>
      </c>
      <c r="E11" s="87">
        <v>20000</v>
      </c>
      <c r="F11" s="88">
        <v>0.1</v>
      </c>
      <c r="G11" s="89">
        <f t="shared" ref="G11" si="2">+F11*E11</f>
        <v>2000</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7230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11" t="s">
        <v>272</v>
      </c>
      <c r="C17" s="112"/>
      <c r="D17" s="86" t="s">
        <v>46</v>
      </c>
      <c r="E17" s="87">
        <v>175000</v>
      </c>
      <c r="F17" s="88">
        <v>0.55000000000000004</v>
      </c>
      <c r="G17" s="89">
        <f t="shared" ref="G17" si="3">+F17*E17</f>
        <v>96250.000000000015</v>
      </c>
      <c r="H17" s="65"/>
    </row>
    <row r="18" spans="2:8" ht="15" customHeight="1" x14ac:dyDescent="0.3">
      <c r="B18" s="51"/>
      <c r="C18" s="69"/>
      <c r="D18" s="68"/>
      <c r="E18" s="49"/>
      <c r="F18" s="48"/>
      <c r="G18" s="47"/>
      <c r="H18" s="65"/>
    </row>
    <row r="19" spans="2:8" ht="15" customHeight="1" x14ac:dyDescent="0.3">
      <c r="B19" s="51"/>
      <c r="C19" s="69"/>
      <c r="D19" s="68"/>
      <c r="E19" s="49"/>
      <c r="F19" s="48"/>
      <c r="G19" s="47"/>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4">IF(B21&lt;&gt;"",E21*F21,"")</f>
        <v/>
      </c>
      <c r="H21" s="65"/>
    </row>
    <row r="22" spans="2:8" ht="15" customHeight="1" thickBot="1" x14ac:dyDescent="0.35">
      <c r="B22" s="45"/>
      <c r="C22" s="67"/>
      <c r="D22" s="66" t="s">
        <v>17</v>
      </c>
      <c r="E22" s="42" t="s">
        <v>17</v>
      </c>
      <c r="F22" s="41"/>
      <c r="G22" s="40" t="str">
        <f t="shared" si="4"/>
        <v/>
      </c>
      <c r="H22" s="65"/>
    </row>
    <row r="23" spans="2:8" ht="15" customHeight="1" thickBot="1" x14ac:dyDescent="0.35">
      <c r="B23" s="34"/>
      <c r="D23" s="37"/>
      <c r="E23" s="37"/>
      <c r="G23" s="39" t="s">
        <v>9</v>
      </c>
      <c r="H23" s="38">
        <f>SUM(G17:G22)</f>
        <v>96250.000000000015</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1000</v>
      </c>
      <c r="F26" s="88">
        <v>1</v>
      </c>
      <c r="G26" s="89">
        <f t="shared" ref="G26" si="5">+F26*E26</f>
        <v>1000</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1000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x14ac:dyDescent="0.3">
      <c r="B33" s="113" t="s">
        <v>188</v>
      </c>
      <c r="C33" s="113"/>
      <c r="D33" s="13" t="s">
        <v>189</v>
      </c>
      <c r="E33" s="90">
        <v>330000</v>
      </c>
      <c r="F33" s="5">
        <v>0.22884848484848486</v>
      </c>
      <c r="G33" s="6">
        <f>+F33*E33</f>
        <v>75520</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75520</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180000</v>
      </c>
      <c r="J40" s="24">
        <v>180000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180000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9">
    <mergeCell ref="B2:H2"/>
    <mergeCell ref="D3:H4"/>
    <mergeCell ref="B17:C17"/>
    <mergeCell ref="B8:C8"/>
    <mergeCell ref="B33:C33"/>
    <mergeCell ref="B26:C26"/>
    <mergeCell ref="B9:C9"/>
    <mergeCell ref="B10:C10"/>
    <mergeCell ref="B11:C11"/>
  </mergeCells>
  <dataValidations count="1">
    <dataValidation type="list" allowBlank="1" showInputMessage="1" showErrorMessage="1" sqref="B34:B36 B27:B28 B12:B13" xr:uid="{89A2FDC0-F786-4506-9C50-219F7AF583C9}">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DE4607-3917-445B-A13A-3C3191E411AD}">
  <sheetPr>
    <pageSetUpPr fitToPage="1"/>
  </sheetPr>
  <dimension ref="A1:H119"/>
  <sheetViews>
    <sheetView view="pageBreakPreview" topLeftCell="A25" zoomScale="70" zoomScaleNormal="100" zoomScaleSheetLayoutView="70" workbookViewId="0">
      <selection activeCell="B33" sqref="B33:G33"/>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69</v>
      </c>
      <c r="D3" s="117" t="s">
        <v>163</v>
      </c>
      <c r="E3" s="118"/>
      <c r="F3" s="118"/>
      <c r="G3" s="118"/>
      <c r="H3" s="119"/>
    </row>
    <row r="4" spans="1:8" ht="21.6" thickBot="1" x14ac:dyDescent="0.35">
      <c r="B4" s="23" t="s">
        <v>2</v>
      </c>
      <c r="C4" s="22" t="s">
        <v>46</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1" t="s">
        <v>186</v>
      </c>
      <c r="C8" s="112"/>
      <c r="D8" s="86" t="s">
        <v>187</v>
      </c>
      <c r="E8" s="87">
        <v>1000</v>
      </c>
      <c r="F8" s="88">
        <v>0.5</v>
      </c>
      <c r="G8" s="89">
        <f t="shared" ref="G8" si="0">+F8*E8</f>
        <v>500</v>
      </c>
      <c r="H8" s="65"/>
    </row>
    <row r="9" spans="1:8" ht="15" customHeight="1" x14ac:dyDescent="0.3">
      <c r="B9" s="51"/>
      <c r="C9" s="69"/>
      <c r="D9" s="68"/>
      <c r="E9" s="49"/>
      <c r="F9" s="48"/>
      <c r="G9" s="47"/>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500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25" t="s">
        <v>235</v>
      </c>
      <c r="C17" s="125"/>
      <c r="D17" s="86" t="s">
        <v>46</v>
      </c>
      <c r="E17" s="87">
        <v>3700</v>
      </c>
      <c r="F17" s="88">
        <v>1.05</v>
      </c>
      <c r="G17" s="89">
        <f>+F17*E17</f>
        <v>3885</v>
      </c>
      <c r="H17" s="65"/>
    </row>
    <row r="18" spans="2:8" ht="15" customHeight="1" x14ac:dyDescent="0.3">
      <c r="B18" s="125" t="s">
        <v>234</v>
      </c>
      <c r="C18" s="125"/>
      <c r="D18" s="86" t="s">
        <v>46</v>
      </c>
      <c r="E18" s="87">
        <v>6218</v>
      </c>
      <c r="F18" s="88">
        <v>0.1</v>
      </c>
      <c r="G18" s="89">
        <f>+F18*E18</f>
        <v>621.80000000000007</v>
      </c>
      <c r="H18" s="65"/>
    </row>
    <row r="19" spans="2:8" ht="15" customHeight="1" x14ac:dyDescent="0.3">
      <c r="B19" s="51"/>
      <c r="C19" s="69"/>
      <c r="D19" s="68"/>
      <c r="E19" s="49"/>
      <c r="F19" s="48"/>
      <c r="G19" s="47"/>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1">IF(B21&lt;&gt;"",E21*F21,"")</f>
        <v/>
      </c>
      <c r="H21" s="65"/>
    </row>
    <row r="22" spans="2:8" ht="15" customHeight="1" thickBot="1" x14ac:dyDescent="0.35">
      <c r="B22" s="45"/>
      <c r="C22" s="67"/>
      <c r="D22" s="66" t="s">
        <v>17</v>
      </c>
      <c r="E22" s="42" t="s">
        <v>17</v>
      </c>
      <c r="F22" s="41"/>
      <c r="G22" s="40" t="str">
        <f t="shared" si="1"/>
        <v/>
      </c>
      <c r="H22" s="65"/>
    </row>
    <row r="23" spans="2:8" ht="15" customHeight="1" thickBot="1" x14ac:dyDescent="0.35">
      <c r="B23" s="34"/>
      <c r="D23" s="37"/>
      <c r="E23" s="37"/>
      <c r="G23" s="39" t="s">
        <v>9</v>
      </c>
      <c r="H23" s="38">
        <f>SUM(G17:G22)</f>
        <v>4506.8</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2000</v>
      </c>
      <c r="F26" s="88">
        <v>0.05</v>
      </c>
      <c r="G26" s="89">
        <f t="shared" ref="G26" si="2">+F26*E26</f>
        <v>100</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100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8" ht="15" customHeight="1" x14ac:dyDescent="0.3">
      <c r="B33" s="113" t="s">
        <v>188</v>
      </c>
      <c r="C33" s="113"/>
      <c r="D33" s="13" t="s">
        <v>189</v>
      </c>
      <c r="E33" s="90">
        <v>330000</v>
      </c>
      <c r="F33" s="5">
        <v>3.3127272727272723E-3</v>
      </c>
      <c r="G33" s="6">
        <f>+F33*E33</f>
        <v>1093.1999999999998</v>
      </c>
      <c r="H33" s="46" t="str">
        <f>IF(B33&lt;&gt;"",IF(LOWER(D33)="dd",F33,IF(LOWER(D33)="sm",F33*8,IF(LOWER(D33)="ms",F33*20,""))),"")</f>
        <v/>
      </c>
    </row>
    <row r="34" spans="2:8" ht="15" customHeight="1" x14ac:dyDescent="0.3">
      <c r="B34" s="51"/>
      <c r="C34" s="50"/>
      <c r="D34" s="15"/>
      <c r="E34" s="16"/>
      <c r="F34" s="52"/>
      <c r="G34" s="3"/>
      <c r="H34" s="46" t="str">
        <f>IF(B34&lt;&gt;"",IF(LOWER(D34)="dd",F34,IF(LOWER(D34)="sm",F34*8,IF(LOWER(D34)="ms",F34*20,""))),"")</f>
        <v/>
      </c>
    </row>
    <row r="35" spans="2:8" ht="15" customHeight="1" x14ac:dyDescent="0.3">
      <c r="B35" s="51" t="s">
        <v>17</v>
      </c>
      <c r="C35" s="50"/>
      <c r="D35" s="15" t="s">
        <v>17</v>
      </c>
      <c r="E35" s="49" t="s">
        <v>17</v>
      </c>
      <c r="F35" s="48" t="s">
        <v>17</v>
      </c>
      <c r="G35" s="47" t="str">
        <f>IF(B35&lt;&gt;"",E35*F35,"")</f>
        <v/>
      </c>
      <c r="H35" s="46" t="str">
        <f>IF(B35&lt;&gt;"",IF(LOWER(D35)="dd",F35,IF(LOWER(D35)="sm",F35*8,IF(LOWER(D35)="ms",F35*20,""))),"")</f>
        <v/>
      </c>
    </row>
    <row r="36" spans="2:8" ht="15" customHeight="1" x14ac:dyDescent="0.3">
      <c r="B36" s="51" t="s">
        <v>17</v>
      </c>
      <c r="C36" s="50"/>
      <c r="D36" s="15" t="s">
        <v>17</v>
      </c>
      <c r="E36" s="49" t="s">
        <v>17</v>
      </c>
      <c r="F36" s="48" t="s">
        <v>17</v>
      </c>
      <c r="G36" s="47" t="str">
        <f>IF(B36&lt;&gt;"",E36*F36,"")</f>
        <v/>
      </c>
      <c r="H36" s="46" t="str">
        <f>IF(B36&lt;&gt;"",IF(LOWER(D36)="dd",F36,IF(LOWER(D36)="sm",F36*8,IF(LOWER(D36)="ms",F36*20,""))),"")</f>
        <v/>
      </c>
    </row>
    <row r="37" spans="2:8" ht="15" customHeight="1" thickBot="1" x14ac:dyDescent="0.35">
      <c r="B37" s="45" t="s">
        <v>17</v>
      </c>
      <c r="C37" s="44"/>
      <c r="D37" s="43" t="s">
        <v>17</v>
      </c>
      <c r="E37" s="42" t="s">
        <v>17</v>
      </c>
      <c r="F37" s="41" t="s">
        <v>17</v>
      </c>
      <c r="G37" s="40" t="str">
        <f>IF(B37&lt;&gt;"",E37*F37,"")</f>
        <v/>
      </c>
      <c r="H37" s="18" t="str">
        <f>IF(B37&lt;&gt;"",IF(LOWER(D37)="dd",F37,IF(LOWER(D37)="sm",F37*8,IF(LOWER(D37)="ms",F37*20,""))),"")</f>
        <v/>
      </c>
    </row>
    <row r="38" spans="2:8" ht="15" customHeight="1" thickBot="1" x14ac:dyDescent="0.35">
      <c r="B38" s="34"/>
      <c r="C38" s="37"/>
      <c r="D38" s="37"/>
      <c r="E38" s="37"/>
      <c r="G38" s="39" t="s">
        <v>9</v>
      </c>
      <c r="H38" s="38">
        <f>SUM(G33:G37)</f>
        <v>1093.1999999999998</v>
      </c>
    </row>
    <row r="39" spans="2:8" ht="15" customHeight="1" thickBot="1" x14ac:dyDescent="0.35">
      <c r="B39" s="34"/>
      <c r="C39" s="37"/>
      <c r="D39" s="37"/>
      <c r="E39" s="37"/>
      <c r="G39" s="36"/>
      <c r="H39" s="35"/>
    </row>
    <row r="40" spans="2:8" ht="18.75" customHeight="1" thickBot="1" x14ac:dyDescent="0.35">
      <c r="B40" s="34"/>
      <c r="E40" s="81" t="s">
        <v>15</v>
      </c>
      <c r="F40" s="81"/>
      <c r="G40" s="82"/>
      <c r="H40" s="33">
        <f>ROUND(SUM(H38,H30,H23,H14),2)</f>
        <v>6200</v>
      </c>
    </row>
    <row r="41" spans="2:8" ht="15" customHeight="1" thickBot="1" x14ac:dyDescent="0.35">
      <c r="B41" s="32"/>
      <c r="E41" s="83" t="s">
        <v>0</v>
      </c>
      <c r="F41" s="83" t="s">
        <v>0</v>
      </c>
      <c r="G41" s="83"/>
      <c r="H41" s="31">
        <f>ROUNDUP(H40,0)-H40</f>
        <v>0</v>
      </c>
    </row>
    <row r="42" spans="2:8" ht="18.75" customHeight="1" thickBot="1" x14ac:dyDescent="0.35">
      <c r="B42" s="30"/>
      <c r="C42" s="29"/>
      <c r="D42" s="29"/>
      <c r="E42" s="84" t="s">
        <v>16</v>
      </c>
      <c r="F42" s="84"/>
      <c r="G42" s="85"/>
      <c r="H42" s="28">
        <f>H40+H41</f>
        <v>6200</v>
      </c>
    </row>
    <row r="43" spans="2:8"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7">
    <mergeCell ref="B26:C26"/>
    <mergeCell ref="B33:C33"/>
    <mergeCell ref="B2:H2"/>
    <mergeCell ref="D3:H4"/>
    <mergeCell ref="B8:C8"/>
    <mergeCell ref="B17:C17"/>
    <mergeCell ref="B18:C18"/>
  </mergeCells>
  <dataValidations count="1">
    <dataValidation type="list" allowBlank="1" showInputMessage="1" showErrorMessage="1" sqref="B34:B36 B9:B13 B27:B28" xr:uid="{C9904D09-49F3-4FA2-A6D4-D416D56A9733}">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EDC352-AE91-4B63-BEFC-FFDECE2FA85C}">
  <sheetPr>
    <pageSetUpPr fitToPage="1"/>
  </sheetPr>
  <dimension ref="A1:J119"/>
  <sheetViews>
    <sheetView view="pageBreakPreview" topLeftCell="A19" zoomScale="70" zoomScaleNormal="100" zoomScaleSheetLayoutView="70" workbookViewId="0">
      <selection activeCell="B26" sqref="B26:G26"/>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1.554687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70</v>
      </c>
      <c r="D3" s="117" t="s">
        <v>162</v>
      </c>
      <c r="E3" s="118"/>
      <c r="F3" s="118"/>
      <c r="G3" s="118"/>
      <c r="H3" s="119"/>
    </row>
    <row r="4" spans="1:8" ht="46.5" customHeight="1" thickBot="1" x14ac:dyDescent="0.35">
      <c r="B4" s="23" t="s">
        <v>2</v>
      </c>
      <c r="C4" s="22" t="s">
        <v>23</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7"/>
      <c r="C8" s="7"/>
      <c r="D8" s="9"/>
      <c r="E8" s="4"/>
      <c r="F8" s="11"/>
      <c r="G8" s="12"/>
      <c r="H8" s="65"/>
    </row>
    <row r="9" spans="1:8" ht="15" customHeight="1" x14ac:dyDescent="0.3">
      <c r="B9" s="51"/>
      <c r="C9" s="69"/>
      <c r="D9" s="68"/>
      <c r="E9" s="49"/>
      <c r="F9" s="48"/>
      <c r="G9" s="47"/>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14.75" customHeight="1" x14ac:dyDescent="0.3">
      <c r="B17" s="125" t="s">
        <v>162</v>
      </c>
      <c r="C17" s="125"/>
      <c r="D17" s="86" t="s">
        <v>23</v>
      </c>
      <c r="E17" s="87">
        <v>171000</v>
      </c>
      <c r="F17" s="88">
        <v>1</v>
      </c>
      <c r="G17" s="89">
        <f>+F17*E17</f>
        <v>171000</v>
      </c>
      <c r="H17" s="65"/>
    </row>
    <row r="18" spans="2:8" ht="15" customHeight="1" x14ac:dyDescent="0.3">
      <c r="B18" s="51"/>
      <c r="C18" s="69"/>
      <c r="D18" s="68"/>
      <c r="E18" s="49"/>
      <c r="F18" s="48"/>
      <c r="G18" s="47"/>
      <c r="H18" s="65"/>
    </row>
    <row r="19" spans="2:8" ht="15" customHeight="1" x14ac:dyDescent="0.3">
      <c r="B19" s="51"/>
      <c r="C19" s="69"/>
      <c r="D19" s="68"/>
      <c r="E19" s="49"/>
      <c r="F19" s="48"/>
      <c r="G19" s="47"/>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0">IF(B21&lt;&gt;"",E21*F21,"")</f>
        <v/>
      </c>
      <c r="H21" s="65"/>
    </row>
    <row r="22" spans="2:8" ht="15" customHeight="1" thickBot="1" x14ac:dyDescent="0.35">
      <c r="B22" s="45"/>
      <c r="C22" s="67"/>
      <c r="D22" s="66" t="s">
        <v>17</v>
      </c>
      <c r="E22" s="42" t="s">
        <v>17</v>
      </c>
      <c r="F22" s="41"/>
      <c r="G22" s="40" t="str">
        <f t="shared" si="0"/>
        <v/>
      </c>
      <c r="H22" s="65"/>
    </row>
    <row r="23" spans="2:8" ht="15" customHeight="1" thickBot="1" x14ac:dyDescent="0.35">
      <c r="B23" s="34"/>
      <c r="D23" s="37"/>
      <c r="E23" s="37"/>
      <c r="G23" s="39" t="s">
        <v>9</v>
      </c>
      <c r="H23" s="38">
        <f>SUM(G17:G22)</f>
        <v>171000</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2000</v>
      </c>
      <c r="F26" s="88">
        <v>1</v>
      </c>
      <c r="G26" s="89">
        <f t="shared" ref="G26" si="1">+F26*E26</f>
        <v>2000</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2000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c r="G33" s="6">
        <f>+F33*E33</f>
        <v>0</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0</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173000</v>
      </c>
      <c r="J40" s="24">
        <v>173000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173000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5">
    <mergeCell ref="B2:H2"/>
    <mergeCell ref="D3:H4"/>
    <mergeCell ref="B17:C17"/>
    <mergeCell ref="B26:C26"/>
    <mergeCell ref="B33:C33"/>
  </mergeCells>
  <dataValidations disablePrompts="1" count="1">
    <dataValidation type="list" allowBlank="1" showInputMessage="1" showErrorMessage="1" sqref="B8:B13 B27:B28 B34:B36" xr:uid="{21E1CE7F-C299-4AC2-AD25-524636809DFB}">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884E4-D811-470B-90EA-3C638CDD7226}">
  <sheetPr>
    <pageSetUpPr fitToPage="1"/>
  </sheetPr>
  <dimension ref="A1:J119"/>
  <sheetViews>
    <sheetView view="pageBreakPreview" topLeftCell="A30" zoomScale="70" zoomScaleNormal="100" zoomScaleSheetLayoutView="70" workbookViewId="0">
      <selection activeCell="J40" sqref="J40:J42"/>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2"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71</v>
      </c>
      <c r="D3" s="117" t="s">
        <v>161</v>
      </c>
      <c r="E3" s="118"/>
      <c r="F3" s="118"/>
      <c r="G3" s="118"/>
      <c r="H3" s="119"/>
    </row>
    <row r="4" spans="1:8" ht="42" customHeight="1" thickBot="1" x14ac:dyDescent="0.35">
      <c r="B4" s="23" t="s">
        <v>2</v>
      </c>
      <c r="C4" s="22" t="s">
        <v>23</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7"/>
      <c r="C8" s="7"/>
      <c r="D8" s="9"/>
      <c r="E8" s="4"/>
      <c r="F8" s="11"/>
      <c r="G8" s="12"/>
      <c r="H8" s="65"/>
    </row>
    <row r="9" spans="1:8" ht="15" customHeight="1" x14ac:dyDescent="0.3">
      <c r="B9" s="51"/>
      <c r="C9" s="69"/>
      <c r="D9" s="68"/>
      <c r="E9" s="49"/>
      <c r="F9" s="48"/>
      <c r="G9" s="47"/>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96.75" customHeight="1" x14ac:dyDescent="0.3">
      <c r="B17" s="125" t="s">
        <v>161</v>
      </c>
      <c r="C17" s="125"/>
      <c r="D17" s="86" t="s">
        <v>23</v>
      </c>
      <c r="E17" s="87">
        <v>198000</v>
      </c>
      <c r="F17" s="88">
        <v>1</v>
      </c>
      <c r="G17" s="89">
        <f>+F17*E17</f>
        <v>198000</v>
      </c>
      <c r="H17" s="65"/>
    </row>
    <row r="18" spans="2:8" ht="15" customHeight="1" x14ac:dyDescent="0.3">
      <c r="B18" s="51"/>
      <c r="C18" s="69"/>
      <c r="D18" s="68"/>
      <c r="E18" s="49"/>
      <c r="F18" s="48"/>
      <c r="G18" s="47"/>
      <c r="H18" s="65"/>
    </row>
    <row r="19" spans="2:8" ht="15" customHeight="1" x14ac:dyDescent="0.3">
      <c r="B19" s="51"/>
      <c r="C19" s="69"/>
      <c r="D19" s="68"/>
      <c r="E19" s="49"/>
      <c r="F19" s="48"/>
      <c r="G19" s="47"/>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0">IF(B21&lt;&gt;"",E21*F21,"")</f>
        <v/>
      </c>
      <c r="H21" s="65"/>
    </row>
    <row r="22" spans="2:8" ht="15" customHeight="1" thickBot="1" x14ac:dyDescent="0.35">
      <c r="B22" s="45"/>
      <c r="C22" s="67"/>
      <c r="D22" s="66" t="s">
        <v>17</v>
      </c>
      <c r="E22" s="42" t="s">
        <v>17</v>
      </c>
      <c r="F22" s="41"/>
      <c r="G22" s="40" t="str">
        <f t="shared" si="0"/>
        <v/>
      </c>
      <c r="H22" s="65"/>
    </row>
    <row r="23" spans="2:8" ht="15" customHeight="1" thickBot="1" x14ac:dyDescent="0.35">
      <c r="B23" s="34"/>
      <c r="D23" s="37"/>
      <c r="E23" s="37"/>
      <c r="G23" s="39" t="s">
        <v>9</v>
      </c>
      <c r="H23" s="38">
        <f>SUM(G17:G22)</f>
        <v>198000</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2000</v>
      </c>
      <c r="F26" s="88">
        <v>1</v>
      </c>
      <c r="G26" s="89">
        <f t="shared" ref="G26" si="1">+F26*E26</f>
        <v>2000</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2000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c r="G33" s="6">
        <f>+F33*E33</f>
        <v>0</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0</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200000</v>
      </c>
      <c r="J40" s="24">
        <v>200000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200000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5">
    <mergeCell ref="B2:H2"/>
    <mergeCell ref="D3:H4"/>
    <mergeCell ref="B17:C17"/>
    <mergeCell ref="B33:C33"/>
    <mergeCell ref="B26:C26"/>
  </mergeCells>
  <dataValidations count="1">
    <dataValidation type="list" allowBlank="1" showInputMessage="1" showErrorMessage="1" sqref="B8:B13 B34:B36 B27:B28" xr:uid="{A97FC934-0D29-4E89-8F2B-DD482877B5C7}">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037309-45D0-4ECC-A3BA-0B1C34D16A50}">
  <sheetPr>
    <pageSetUpPr fitToPage="1"/>
  </sheetPr>
  <dimension ref="A1:J119"/>
  <sheetViews>
    <sheetView view="pageBreakPreview" topLeftCell="A17" zoomScale="70" zoomScaleNormal="100" zoomScaleSheetLayoutView="70" workbookViewId="0">
      <selection activeCell="H40" sqref="H40"/>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2.4414062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72</v>
      </c>
      <c r="D3" s="117" t="s">
        <v>160</v>
      </c>
      <c r="E3" s="118"/>
      <c r="F3" s="118"/>
      <c r="G3" s="118"/>
      <c r="H3" s="119"/>
    </row>
    <row r="4" spans="1:8" ht="39" customHeight="1" thickBot="1" x14ac:dyDescent="0.35">
      <c r="B4" s="23" t="s">
        <v>2</v>
      </c>
      <c r="C4" s="22" t="s">
        <v>23</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7"/>
      <c r="C8" s="7"/>
      <c r="D8" s="9"/>
      <c r="E8" s="4"/>
      <c r="F8" s="11"/>
      <c r="G8" s="12"/>
      <c r="H8" s="65"/>
    </row>
    <row r="9" spans="1:8" ht="15" customHeight="1" x14ac:dyDescent="0.3">
      <c r="B9" s="51"/>
      <c r="C9" s="69"/>
      <c r="D9" s="68"/>
      <c r="E9" s="49"/>
      <c r="F9" s="48"/>
      <c r="G9" s="47"/>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25" t="s">
        <v>161</v>
      </c>
      <c r="C17" s="125"/>
      <c r="D17" s="86" t="s">
        <v>23</v>
      </c>
      <c r="E17" s="87">
        <v>598000</v>
      </c>
      <c r="F17" s="88">
        <v>1</v>
      </c>
      <c r="G17" s="89">
        <f>+F17*E17</f>
        <v>598000</v>
      </c>
      <c r="H17" s="65"/>
    </row>
    <row r="18" spans="2:8" ht="15" customHeight="1" x14ac:dyDescent="0.3">
      <c r="B18" s="51"/>
      <c r="C18" s="69"/>
      <c r="D18" s="68"/>
      <c r="E18" s="49"/>
      <c r="F18" s="48"/>
      <c r="G18" s="47"/>
      <c r="H18" s="65"/>
    </row>
    <row r="19" spans="2:8" ht="15" customHeight="1" x14ac:dyDescent="0.3">
      <c r="B19" s="51"/>
      <c r="C19" s="69"/>
      <c r="D19" s="68"/>
      <c r="E19" s="49"/>
      <c r="F19" s="48"/>
      <c r="G19" s="47"/>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0">IF(B21&lt;&gt;"",E21*F21,"")</f>
        <v/>
      </c>
      <c r="H21" s="65"/>
    </row>
    <row r="22" spans="2:8" ht="15" customHeight="1" thickBot="1" x14ac:dyDescent="0.35">
      <c r="B22" s="45"/>
      <c r="C22" s="67"/>
      <c r="D22" s="66" t="s">
        <v>17</v>
      </c>
      <c r="E22" s="42" t="s">
        <v>17</v>
      </c>
      <c r="F22" s="41"/>
      <c r="G22" s="40" t="str">
        <f t="shared" si="0"/>
        <v/>
      </c>
      <c r="H22" s="65"/>
    </row>
    <row r="23" spans="2:8" ht="15" customHeight="1" thickBot="1" x14ac:dyDescent="0.35">
      <c r="B23" s="34"/>
      <c r="D23" s="37"/>
      <c r="E23" s="37"/>
      <c r="G23" s="39" t="s">
        <v>9</v>
      </c>
      <c r="H23" s="38">
        <f>SUM(G17:G22)</f>
        <v>598000</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2000</v>
      </c>
      <c r="F26" s="88">
        <v>1</v>
      </c>
      <c r="G26" s="89">
        <f t="shared" ref="G26" si="1">+F26*E26</f>
        <v>2000</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2000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c r="G33" s="6">
        <f>+F33*E33</f>
        <v>0</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0</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600000</v>
      </c>
      <c r="J40" s="24">
        <v>600000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600000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5">
    <mergeCell ref="B2:H2"/>
    <mergeCell ref="D3:H4"/>
    <mergeCell ref="B17:C17"/>
    <mergeCell ref="B26:C26"/>
    <mergeCell ref="B33:C33"/>
  </mergeCells>
  <dataValidations disablePrompts="1" count="1">
    <dataValidation type="list" allowBlank="1" showInputMessage="1" showErrorMessage="1" sqref="B8:B13 B34:B36 B27:B28" xr:uid="{E6DD06BA-FC3D-4A0B-B549-71F40193F293}">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702E0-6E22-4317-8FFC-50A907DF9E48}">
  <sheetPr>
    <pageSetUpPr fitToPage="1"/>
  </sheetPr>
  <dimension ref="A1:J119"/>
  <sheetViews>
    <sheetView view="pageBreakPreview" zoomScale="70" zoomScaleNormal="100" zoomScaleSheetLayoutView="70" workbookViewId="0">
      <selection activeCell="M14" sqref="M14"/>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2"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73</v>
      </c>
      <c r="D3" s="117" t="s">
        <v>159</v>
      </c>
      <c r="E3" s="118"/>
      <c r="F3" s="118"/>
      <c r="G3" s="118"/>
      <c r="H3" s="119"/>
    </row>
    <row r="4" spans="1:8" ht="62.25" customHeight="1" thickBot="1" x14ac:dyDescent="0.35">
      <c r="B4" s="23" t="s">
        <v>2</v>
      </c>
      <c r="C4" s="22" t="s">
        <v>23</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104" t="s">
        <v>4</v>
      </c>
      <c r="C7" s="100"/>
      <c r="D7" s="100" t="s">
        <v>5</v>
      </c>
      <c r="E7" s="101" t="s">
        <v>6</v>
      </c>
      <c r="F7" s="102" t="s">
        <v>7</v>
      </c>
      <c r="G7" s="103" t="s">
        <v>8</v>
      </c>
      <c r="H7" s="74"/>
    </row>
    <row r="8" spans="1:8" ht="15" customHeight="1" x14ac:dyDescent="0.3">
      <c r="B8" s="126" t="s">
        <v>186</v>
      </c>
      <c r="C8" s="113"/>
      <c r="D8" s="86" t="s">
        <v>187</v>
      </c>
      <c r="E8" s="87">
        <v>1000</v>
      </c>
      <c r="F8" s="88">
        <v>1</v>
      </c>
      <c r="G8" s="105">
        <f>+F8*E8</f>
        <v>1000</v>
      </c>
      <c r="H8" s="65"/>
    </row>
    <row r="9" spans="1:8" ht="15" customHeight="1" x14ac:dyDescent="0.3">
      <c r="B9" s="126" t="s">
        <v>276</v>
      </c>
      <c r="C9" s="113"/>
      <c r="D9" s="86" t="s">
        <v>216</v>
      </c>
      <c r="E9" s="87">
        <v>180000</v>
      </c>
      <c r="F9" s="88">
        <v>7.0000000000000007E-2</v>
      </c>
      <c r="G9" s="105">
        <f>+F9*E9</f>
        <v>12600.000000000002</v>
      </c>
      <c r="H9" s="65" t="str">
        <f>IF(B9&lt;&gt;"",IF(LOWER(D9)="dd",F9,IF(LOWER(D9)="sm",F9*8,IF(LOWER(D9)="ms",F9*20,""))),"")</f>
        <v/>
      </c>
    </row>
    <row r="10" spans="1:8" ht="15" customHeight="1" x14ac:dyDescent="0.3">
      <c r="B10" s="106"/>
      <c r="C10" s="69"/>
      <c r="D10" s="68"/>
      <c r="E10" s="49"/>
      <c r="F10" s="48"/>
      <c r="G10" s="47"/>
      <c r="H10" s="65" t="str">
        <f>IF(B10&lt;&gt;"",IF(LOWER(D10)="dd",F10,IF(LOWER(D10)="sm",F10*8,IF(LOWER(D10)="ms",F10*20,""))),"")</f>
        <v/>
      </c>
    </row>
    <row r="11" spans="1:8" ht="15" customHeight="1" x14ac:dyDescent="0.3">
      <c r="B11" s="106" t="s">
        <v>17</v>
      </c>
      <c r="C11" s="69"/>
      <c r="D11" s="68" t="s">
        <v>17</v>
      </c>
      <c r="E11" s="49" t="s">
        <v>17</v>
      </c>
      <c r="F11" s="48" t="s">
        <v>17</v>
      </c>
      <c r="G11" s="47" t="str">
        <f>IF(B11&lt;&gt;"",E11*F11,"")</f>
        <v/>
      </c>
      <c r="H11" s="65" t="str">
        <f>IF(B11&lt;&gt;"",IF(LOWER(D11)="dd",F11,IF(LOWER(D11)="sm",F11*8,IF(LOWER(D11)="ms",F11*20,""))),"")</f>
        <v/>
      </c>
    </row>
    <row r="12" spans="1:8" ht="15" customHeight="1" x14ac:dyDescent="0.3">
      <c r="B12" s="106" t="s">
        <v>17</v>
      </c>
      <c r="C12" s="69"/>
      <c r="D12" s="68" t="s">
        <v>17</v>
      </c>
      <c r="E12" s="49" t="s">
        <v>17</v>
      </c>
      <c r="F12" s="48" t="s">
        <v>17</v>
      </c>
      <c r="G12" s="47" t="str">
        <f>IF(B12&lt;&gt;"",E12*F12,"")</f>
        <v/>
      </c>
      <c r="H12" s="65" t="str">
        <f>IF(B12&lt;&gt;"",IF(LOWER(D12)="dd",F12,IF(LOWER(D12)="sm",F12*8,IF(LOWER(D12)="ms",F12*20,""))),"")</f>
        <v/>
      </c>
    </row>
    <row r="13" spans="1:8" ht="15" customHeight="1" thickBot="1" x14ac:dyDescent="0.35">
      <c r="B13" s="107"/>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13600.000000000002</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23" t="s">
        <v>209</v>
      </c>
      <c r="C17" s="124"/>
      <c r="D17" s="86" t="s">
        <v>29</v>
      </c>
      <c r="E17" s="87">
        <v>1500</v>
      </c>
      <c r="F17" s="88">
        <v>0.5</v>
      </c>
      <c r="G17" s="89">
        <f>+F17*E17</f>
        <v>750</v>
      </c>
      <c r="H17" s="65"/>
    </row>
    <row r="18" spans="2:8" ht="15" customHeight="1" x14ac:dyDescent="0.3">
      <c r="B18" s="51"/>
      <c r="C18" s="69"/>
      <c r="D18" s="68"/>
      <c r="E18" s="49"/>
      <c r="F18" s="48"/>
      <c r="G18" s="47"/>
      <c r="H18" s="65"/>
    </row>
    <row r="19" spans="2:8" ht="15" customHeight="1" x14ac:dyDescent="0.3">
      <c r="B19" s="51"/>
      <c r="C19" s="69"/>
      <c r="D19" s="68"/>
      <c r="E19" s="49"/>
      <c r="F19" s="48"/>
      <c r="G19" s="47"/>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0">IF(B21&lt;&gt;"",E21*F21,"")</f>
        <v/>
      </c>
      <c r="H21" s="65"/>
    </row>
    <row r="22" spans="2:8" ht="15" customHeight="1" thickBot="1" x14ac:dyDescent="0.35">
      <c r="B22" s="45"/>
      <c r="C22" s="67"/>
      <c r="D22" s="66" t="s">
        <v>17</v>
      </c>
      <c r="E22" s="42" t="s">
        <v>17</v>
      </c>
      <c r="F22" s="41"/>
      <c r="G22" s="40" t="str">
        <f t="shared" si="0"/>
        <v/>
      </c>
      <c r="H22" s="65"/>
    </row>
    <row r="23" spans="2:8" ht="15" customHeight="1" thickBot="1" x14ac:dyDescent="0.35">
      <c r="B23" s="34"/>
      <c r="D23" s="37"/>
      <c r="E23" s="37"/>
      <c r="G23" s="39" t="s">
        <v>9</v>
      </c>
      <c r="H23" s="38">
        <f>SUM(G17:G22)</f>
        <v>750</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2000</v>
      </c>
      <c r="F26" s="88">
        <v>0.1</v>
      </c>
      <c r="G26" s="89">
        <f t="shared" ref="G26:G27" si="1">+F26*E26</f>
        <v>200</v>
      </c>
      <c r="H26" s="46">
        <v>0.21</v>
      </c>
    </row>
    <row r="27" spans="2:8" ht="15" customHeight="1" x14ac:dyDescent="0.3">
      <c r="B27" s="111" t="s">
        <v>214</v>
      </c>
      <c r="C27" s="112"/>
      <c r="D27" s="86" t="s">
        <v>40</v>
      </c>
      <c r="E27" s="87">
        <v>100000</v>
      </c>
      <c r="F27" s="88">
        <v>0.01</v>
      </c>
      <c r="G27" s="89">
        <f t="shared" si="1"/>
        <v>1000</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1200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1.0454545454545454E-2</v>
      </c>
      <c r="G33" s="6">
        <f>+F33*E33</f>
        <v>3450</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3450</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19000</v>
      </c>
      <c r="J40" s="24">
        <v>19000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19000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8">
    <mergeCell ref="B2:H2"/>
    <mergeCell ref="D3:H4"/>
    <mergeCell ref="B8:C8"/>
    <mergeCell ref="B9:C9"/>
    <mergeCell ref="B33:C33"/>
    <mergeCell ref="B26:C26"/>
    <mergeCell ref="B27:C27"/>
    <mergeCell ref="B17:C17"/>
  </mergeCells>
  <dataValidations count="1">
    <dataValidation type="list" allowBlank="1" showInputMessage="1" showErrorMessage="1" sqref="B10:B13 B28 B34:B36" xr:uid="{C2937752-B06B-455E-8316-0F8C2FF49E92}">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537AD-FE06-45D9-A27A-64F2B6D4BB66}">
  <sheetPr>
    <pageSetUpPr fitToPage="1"/>
  </sheetPr>
  <dimension ref="A1:J121"/>
  <sheetViews>
    <sheetView view="pageBreakPreview" zoomScale="85" zoomScaleNormal="100" zoomScaleSheetLayoutView="85" workbookViewId="0">
      <selection activeCell="B23" sqref="B23:G23"/>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9.3320312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74</v>
      </c>
      <c r="D3" s="117" t="s">
        <v>158</v>
      </c>
      <c r="E3" s="118"/>
      <c r="F3" s="118"/>
      <c r="G3" s="118"/>
      <c r="H3" s="119"/>
    </row>
    <row r="4" spans="1:8" ht="21.6" thickBot="1" x14ac:dyDescent="0.35">
      <c r="B4" s="23" t="s">
        <v>2</v>
      </c>
      <c r="C4" s="22" t="s">
        <v>23</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26" t="s">
        <v>186</v>
      </c>
      <c r="C8" s="113"/>
      <c r="D8" s="86" t="s">
        <v>187</v>
      </c>
      <c r="E8" s="87">
        <v>1000</v>
      </c>
      <c r="F8" s="88">
        <v>1</v>
      </c>
      <c r="G8" s="105">
        <f>+F8*E8</f>
        <v>1000</v>
      </c>
      <c r="H8" s="65"/>
    </row>
    <row r="9" spans="1:8" ht="15" customHeight="1" x14ac:dyDescent="0.3">
      <c r="B9" s="126" t="s">
        <v>296</v>
      </c>
      <c r="C9" s="113"/>
      <c r="D9" s="86" t="s">
        <v>187</v>
      </c>
      <c r="E9" s="87">
        <v>15000</v>
      </c>
      <c r="F9" s="88">
        <v>0.1</v>
      </c>
      <c r="G9" s="105">
        <f>+F9*E9</f>
        <v>1500</v>
      </c>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2500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23" t="s">
        <v>209</v>
      </c>
      <c r="C17" s="124"/>
      <c r="D17" s="86" t="s">
        <v>29</v>
      </c>
      <c r="E17" s="87">
        <v>1500</v>
      </c>
      <c r="F17" s="88">
        <v>0.5</v>
      </c>
      <c r="G17" s="89">
        <f t="shared" ref="G17:G23" si="0">+F17*E17</f>
        <v>750</v>
      </c>
      <c r="H17" s="65"/>
    </row>
    <row r="18" spans="2:8" ht="15" customHeight="1" x14ac:dyDescent="0.3">
      <c r="B18" s="123" t="s">
        <v>277</v>
      </c>
      <c r="C18" s="124"/>
      <c r="D18" s="86" t="s">
        <v>23</v>
      </c>
      <c r="E18" s="87">
        <v>10817</v>
      </c>
      <c r="F18" s="88">
        <v>1.05</v>
      </c>
      <c r="G18" s="89">
        <f t="shared" si="0"/>
        <v>11357.85</v>
      </c>
      <c r="H18" s="65"/>
    </row>
    <row r="19" spans="2:8" ht="15" customHeight="1" x14ac:dyDescent="0.3">
      <c r="B19" s="123" t="s">
        <v>278</v>
      </c>
      <c r="C19" s="124"/>
      <c r="D19" s="86" t="s">
        <v>187</v>
      </c>
      <c r="E19" s="87">
        <v>5000</v>
      </c>
      <c r="F19" s="88">
        <v>0.3</v>
      </c>
      <c r="G19" s="89">
        <f t="shared" si="0"/>
        <v>1500</v>
      </c>
      <c r="H19" s="65"/>
    </row>
    <row r="20" spans="2:8" ht="15" customHeight="1" x14ac:dyDescent="0.3">
      <c r="B20" s="123" t="s">
        <v>282</v>
      </c>
      <c r="C20" s="124"/>
      <c r="D20" s="86" t="s">
        <v>29</v>
      </c>
      <c r="E20" s="87">
        <v>67900</v>
      </c>
      <c r="F20" s="88">
        <v>0.01</v>
      </c>
      <c r="G20" s="89">
        <f t="shared" si="0"/>
        <v>679</v>
      </c>
      <c r="H20" s="65"/>
    </row>
    <row r="21" spans="2:8" ht="15" customHeight="1" x14ac:dyDescent="0.3">
      <c r="B21" s="123" t="s">
        <v>283</v>
      </c>
      <c r="C21" s="124"/>
      <c r="D21" s="86" t="s">
        <v>29</v>
      </c>
      <c r="E21" s="87">
        <v>32900</v>
      </c>
      <c r="F21" s="88">
        <v>0.01</v>
      </c>
      <c r="G21" s="89">
        <f t="shared" si="0"/>
        <v>329</v>
      </c>
      <c r="H21" s="65"/>
    </row>
    <row r="22" spans="2:8" ht="15" customHeight="1" x14ac:dyDescent="0.3">
      <c r="B22" s="123" t="s">
        <v>279</v>
      </c>
      <c r="C22" s="124"/>
      <c r="D22" s="86" t="s">
        <v>261</v>
      </c>
      <c r="E22" s="87">
        <f>+'Mortero 1-4'!$H$41</f>
        <v>451900</v>
      </c>
      <c r="F22" s="88">
        <f>+(1*0.08*0.04)*1.05</f>
        <v>3.3600000000000001E-3</v>
      </c>
      <c r="G22" s="89">
        <f t="shared" si="0"/>
        <v>1518.384</v>
      </c>
      <c r="H22" s="65"/>
    </row>
    <row r="23" spans="2:8" ht="15" customHeight="1" x14ac:dyDescent="0.3">
      <c r="B23" s="123" t="s">
        <v>280</v>
      </c>
      <c r="C23" s="124"/>
      <c r="D23" s="86" t="s">
        <v>29</v>
      </c>
      <c r="E23" s="87">
        <v>28900</v>
      </c>
      <c r="F23" s="88">
        <v>0.1</v>
      </c>
      <c r="G23" s="89">
        <f t="shared" si="0"/>
        <v>2890</v>
      </c>
      <c r="H23" s="65"/>
    </row>
    <row r="24" spans="2:8" ht="15" customHeight="1" thickBot="1" x14ac:dyDescent="0.35">
      <c r="B24" s="45"/>
      <c r="C24" s="67"/>
      <c r="D24" s="66" t="s">
        <v>17</v>
      </c>
      <c r="E24" s="42" t="s">
        <v>17</v>
      </c>
      <c r="F24" s="41"/>
      <c r="G24" s="40" t="str">
        <f t="shared" ref="G24" si="1">IF(B24&lt;&gt;"",E24*F24,"")</f>
        <v/>
      </c>
      <c r="H24" s="65"/>
    </row>
    <row r="25" spans="2:8" ht="15" customHeight="1" thickBot="1" x14ac:dyDescent="0.35">
      <c r="B25" s="34"/>
      <c r="D25" s="37"/>
      <c r="E25" s="37"/>
      <c r="G25" s="39" t="s">
        <v>9</v>
      </c>
      <c r="H25" s="38">
        <f>SUM(G17:G24)</f>
        <v>19024.234</v>
      </c>
    </row>
    <row r="26" spans="2:8" ht="21" customHeight="1" thickBot="1" x14ac:dyDescent="0.35">
      <c r="B26" s="61" t="s">
        <v>12</v>
      </c>
      <c r="H26" s="60"/>
    </row>
    <row r="27" spans="2:8" s="53" customFormat="1" ht="20.25" customHeight="1" x14ac:dyDescent="0.3">
      <c r="B27" s="59" t="s">
        <v>4</v>
      </c>
      <c r="C27" s="58"/>
      <c r="D27" s="58" t="s">
        <v>5</v>
      </c>
      <c r="E27" s="57" t="s">
        <v>6</v>
      </c>
      <c r="F27" s="64" t="s">
        <v>7</v>
      </c>
      <c r="G27" s="63" t="s">
        <v>8</v>
      </c>
      <c r="H27" s="62"/>
    </row>
    <row r="28" spans="2:8" ht="15" customHeight="1" x14ac:dyDescent="0.3">
      <c r="B28" s="111" t="s">
        <v>198</v>
      </c>
      <c r="C28" s="112"/>
      <c r="D28" s="86" t="s">
        <v>207</v>
      </c>
      <c r="E28" s="87">
        <v>2000</v>
      </c>
      <c r="F28" s="88">
        <v>0.1</v>
      </c>
      <c r="G28" s="89">
        <f t="shared" ref="G28:G29" si="2">+F28*E28</f>
        <v>200</v>
      </c>
      <c r="H28" s="46">
        <v>0.21</v>
      </c>
    </row>
    <row r="29" spans="2:8" ht="15" customHeight="1" x14ac:dyDescent="0.3">
      <c r="B29" s="111" t="s">
        <v>214</v>
      </c>
      <c r="C29" s="112"/>
      <c r="D29" s="86" t="s">
        <v>261</v>
      </c>
      <c r="E29" s="87">
        <v>100000</v>
      </c>
      <c r="F29" s="88">
        <v>0.03</v>
      </c>
      <c r="G29" s="89">
        <f t="shared" si="2"/>
        <v>3000</v>
      </c>
      <c r="H29" s="46"/>
    </row>
    <row r="30" spans="2:8" ht="15" customHeight="1" x14ac:dyDescent="0.3">
      <c r="B30" s="51" t="s">
        <v>17</v>
      </c>
      <c r="C30" s="50"/>
      <c r="D30" s="15" t="s">
        <v>17</v>
      </c>
      <c r="E30" s="49" t="s">
        <v>17</v>
      </c>
      <c r="F30" s="48" t="s">
        <v>17</v>
      </c>
      <c r="G30" s="47" t="str">
        <f>IF(B30&lt;&gt;"",E30*F30,"")</f>
        <v/>
      </c>
      <c r="H30" s="46" t="s">
        <v>17</v>
      </c>
    </row>
    <row r="31" spans="2:8" ht="15" customHeight="1" thickBot="1" x14ac:dyDescent="0.35">
      <c r="B31" s="45" t="s">
        <v>17</v>
      </c>
      <c r="C31" s="44"/>
      <c r="D31" s="43" t="s">
        <v>17</v>
      </c>
      <c r="E31" s="42" t="s">
        <v>17</v>
      </c>
      <c r="F31" s="41" t="s">
        <v>17</v>
      </c>
      <c r="G31" s="40" t="str">
        <f>IF(B31&lt;&gt;"",E31*F31,"")</f>
        <v/>
      </c>
      <c r="H31" s="46" t="s">
        <v>17</v>
      </c>
    </row>
    <row r="32" spans="2:8" ht="15" customHeight="1" thickBot="1" x14ac:dyDescent="0.35">
      <c r="B32" s="34"/>
      <c r="D32" s="37"/>
      <c r="E32" s="37"/>
      <c r="G32" s="39" t="s">
        <v>9</v>
      </c>
      <c r="H32" s="38">
        <f>SUM(G28:G31)</f>
        <v>3200</v>
      </c>
    </row>
    <row r="33" spans="2:10" ht="21" customHeight="1" thickBot="1" x14ac:dyDescent="0.35">
      <c r="B33" s="61" t="s">
        <v>13</v>
      </c>
      <c r="H33" s="60"/>
    </row>
    <row r="34" spans="2:10" s="53" customFormat="1" ht="20.25" customHeight="1" x14ac:dyDescent="0.3">
      <c r="B34" s="59" t="s">
        <v>4</v>
      </c>
      <c r="C34" s="58"/>
      <c r="D34" s="58" t="s">
        <v>5</v>
      </c>
      <c r="E34" s="57" t="s">
        <v>14</v>
      </c>
      <c r="F34" s="56" t="s">
        <v>7</v>
      </c>
      <c r="G34" s="55" t="s">
        <v>8</v>
      </c>
      <c r="H34" s="54"/>
    </row>
    <row r="35" spans="2:10" ht="15" customHeight="1" x14ac:dyDescent="0.3">
      <c r="B35" s="113" t="s">
        <v>188</v>
      </c>
      <c r="C35" s="113"/>
      <c r="D35" s="13" t="s">
        <v>189</v>
      </c>
      <c r="E35" s="90">
        <v>330000</v>
      </c>
      <c r="F35" s="5">
        <v>0.11598718181818184</v>
      </c>
      <c r="G35" s="6">
        <f>+F35*E35</f>
        <v>38275.770000000004</v>
      </c>
      <c r="H35" s="46" t="str">
        <f>IF(B35&lt;&gt;"",IF(LOWER(D35)="dd",F35,IF(LOWER(D35)="sm",F35*8,IF(LOWER(D35)="ms",F35*20,""))),"")</f>
        <v/>
      </c>
    </row>
    <row r="36" spans="2:10" ht="15" customHeight="1" x14ac:dyDescent="0.3">
      <c r="B36" s="51"/>
      <c r="C36" s="50"/>
      <c r="D36" s="15"/>
      <c r="E36" s="16"/>
      <c r="F36" s="52"/>
      <c r="G36" s="3"/>
      <c r="H36" s="46" t="str">
        <f>IF(B36&lt;&gt;"",IF(LOWER(D36)="dd",F36,IF(LOWER(D36)="sm",F36*8,IF(LOWER(D36)="ms",F36*20,""))),"")</f>
        <v/>
      </c>
    </row>
    <row r="37" spans="2:10" ht="15" customHeight="1" x14ac:dyDescent="0.3">
      <c r="B37" s="51" t="s">
        <v>17</v>
      </c>
      <c r="C37" s="50"/>
      <c r="D37" s="15" t="s">
        <v>17</v>
      </c>
      <c r="E37" s="49" t="s">
        <v>17</v>
      </c>
      <c r="F37" s="48" t="s">
        <v>17</v>
      </c>
      <c r="G37" s="47" t="str">
        <f>IF(B37&lt;&gt;"",E37*F37,"")</f>
        <v/>
      </c>
      <c r="H37" s="46" t="str">
        <f>IF(B37&lt;&gt;"",IF(LOWER(D37)="dd",F37,IF(LOWER(D37)="sm",F37*8,IF(LOWER(D37)="ms",F37*20,""))),"")</f>
        <v/>
      </c>
    </row>
    <row r="38" spans="2:10" ht="15" customHeight="1" x14ac:dyDescent="0.3">
      <c r="B38" s="51" t="s">
        <v>17</v>
      </c>
      <c r="C38" s="50"/>
      <c r="D38" s="15" t="s">
        <v>17</v>
      </c>
      <c r="E38" s="49" t="s">
        <v>17</v>
      </c>
      <c r="F38" s="48" t="s">
        <v>17</v>
      </c>
      <c r="G38" s="47" t="str">
        <f>IF(B38&lt;&gt;"",E38*F38,"")</f>
        <v/>
      </c>
      <c r="H38" s="46" t="str">
        <f>IF(B38&lt;&gt;"",IF(LOWER(D38)="dd",F38,IF(LOWER(D38)="sm",F38*8,IF(LOWER(D38)="ms",F38*20,""))),"")</f>
        <v/>
      </c>
    </row>
    <row r="39" spans="2:10" ht="15" customHeight="1" thickBot="1" x14ac:dyDescent="0.35">
      <c r="B39" s="45" t="s">
        <v>17</v>
      </c>
      <c r="C39" s="44"/>
      <c r="D39" s="43" t="s">
        <v>17</v>
      </c>
      <c r="E39" s="42" t="s">
        <v>17</v>
      </c>
      <c r="F39" s="41" t="s">
        <v>17</v>
      </c>
      <c r="G39" s="40" t="str">
        <f>IF(B39&lt;&gt;"",E39*F39,"")</f>
        <v/>
      </c>
      <c r="H39" s="18" t="str">
        <f>IF(B39&lt;&gt;"",IF(LOWER(D39)="dd",F39,IF(LOWER(D39)="sm",F39*8,IF(LOWER(D39)="ms",F39*20,""))),"")</f>
        <v/>
      </c>
    </row>
    <row r="40" spans="2:10" ht="15" customHeight="1" thickBot="1" x14ac:dyDescent="0.35">
      <c r="B40" s="34"/>
      <c r="C40" s="37"/>
      <c r="D40" s="37"/>
      <c r="E40" s="37"/>
      <c r="G40" s="39" t="s">
        <v>9</v>
      </c>
      <c r="H40" s="38">
        <f>SUM(G35:G39)</f>
        <v>38275.770000000004</v>
      </c>
    </row>
    <row r="41" spans="2:10" ht="15" customHeight="1" thickBot="1" x14ac:dyDescent="0.35">
      <c r="B41" s="34"/>
      <c r="C41" s="37"/>
      <c r="D41" s="37"/>
      <c r="E41" s="37"/>
      <c r="G41" s="36"/>
      <c r="H41" s="35"/>
    </row>
    <row r="42" spans="2:10" ht="18.75" customHeight="1" thickBot="1" x14ac:dyDescent="0.35">
      <c r="B42" s="34"/>
      <c r="E42" s="81" t="s">
        <v>15</v>
      </c>
      <c r="F42" s="81"/>
      <c r="G42" s="82"/>
      <c r="H42" s="33">
        <f>ROUND(SUM(H40,H32,H25,H14),2)</f>
        <v>63000</v>
      </c>
      <c r="J42" s="24">
        <v>63000</v>
      </c>
    </row>
    <row r="43" spans="2:10" ht="15" customHeight="1" thickBot="1" x14ac:dyDescent="0.35">
      <c r="B43" s="32"/>
      <c r="E43" s="83" t="s">
        <v>0</v>
      </c>
      <c r="F43" s="83" t="s">
        <v>0</v>
      </c>
      <c r="G43" s="83"/>
      <c r="H43" s="31">
        <f>ROUNDUP(H42,0)-H42</f>
        <v>0</v>
      </c>
      <c r="J43" s="37">
        <f>+J42-H42</f>
        <v>0</v>
      </c>
    </row>
    <row r="44" spans="2:10" ht="18.75" customHeight="1" thickBot="1" x14ac:dyDescent="0.35">
      <c r="B44" s="30"/>
      <c r="C44" s="29"/>
      <c r="D44" s="29"/>
      <c r="E44" s="84" t="s">
        <v>16</v>
      </c>
      <c r="F44" s="84"/>
      <c r="G44" s="85"/>
      <c r="H44" s="28">
        <f>H42+H43</f>
        <v>63000</v>
      </c>
      <c r="J44" s="91">
        <f>+J43/E35</f>
        <v>0</v>
      </c>
    </row>
    <row r="45" spans="2:10" ht="15" thickTop="1" x14ac:dyDescent="0.3"/>
    <row r="51" ht="15" customHeight="1" x14ac:dyDescent="0.3"/>
    <row r="52" ht="6" customHeight="1" x14ac:dyDescent="0.3"/>
    <row r="53" ht="39" customHeight="1" x14ac:dyDescent="0.3"/>
    <row r="54" ht="31.5" customHeight="1" x14ac:dyDescent="0.3"/>
    <row r="55" ht="3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ht="15" customHeight="1" x14ac:dyDescent="0.3"/>
    <row r="84"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s="27" customFormat="1" ht="15" customHeight="1" x14ac:dyDescent="0.3"/>
    <row r="91" s="27" customFormat="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3.7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8.25" customHeight="1" x14ac:dyDescent="0.3"/>
    <row r="121" ht="15" customHeight="1" x14ac:dyDescent="0.3"/>
  </sheetData>
  <mergeCells count="14">
    <mergeCell ref="B2:H2"/>
    <mergeCell ref="D3:H4"/>
    <mergeCell ref="B8:C8"/>
    <mergeCell ref="B17:C17"/>
    <mergeCell ref="B28:C28"/>
    <mergeCell ref="B9:C9"/>
    <mergeCell ref="B29:C29"/>
    <mergeCell ref="B35:C35"/>
    <mergeCell ref="B18:C18"/>
    <mergeCell ref="B19:C19"/>
    <mergeCell ref="B20:C20"/>
    <mergeCell ref="B21:C21"/>
    <mergeCell ref="B22:C22"/>
    <mergeCell ref="B23:C23"/>
  </mergeCells>
  <dataValidations count="1">
    <dataValidation type="list" allowBlank="1" showInputMessage="1" showErrorMessage="1" sqref="B30 B36:B38 B10:B13" xr:uid="{8FA3E54E-1773-4FCF-B867-E5F5530183B3}">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C798CD-C514-4EE4-8F1E-B159E93078D2}">
  <sheetPr>
    <pageSetUpPr fitToPage="1"/>
  </sheetPr>
  <dimension ref="A1:J121"/>
  <sheetViews>
    <sheetView view="pageBreakPreview" topLeftCell="A10" zoomScale="85" zoomScaleNormal="100" zoomScaleSheetLayoutView="85" workbookViewId="0">
      <selection activeCell="B9" sqref="B9:C9"/>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2.44140625" style="24"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75</v>
      </c>
      <c r="D3" s="117" t="s">
        <v>157</v>
      </c>
      <c r="E3" s="118"/>
      <c r="F3" s="118"/>
      <c r="G3" s="118"/>
      <c r="H3" s="119"/>
    </row>
    <row r="4" spans="1:8" ht="21.6" thickBot="1" x14ac:dyDescent="0.35">
      <c r="B4" s="23" t="s">
        <v>2</v>
      </c>
      <c r="C4" s="22" t="s">
        <v>23</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26" t="s">
        <v>186</v>
      </c>
      <c r="C8" s="113"/>
      <c r="D8" s="86" t="s">
        <v>187</v>
      </c>
      <c r="E8" s="87">
        <v>1000</v>
      </c>
      <c r="F8" s="88">
        <v>1</v>
      </c>
      <c r="G8" s="105">
        <f>+F8*E8</f>
        <v>1000</v>
      </c>
      <c r="H8" s="65"/>
    </row>
    <row r="9" spans="1:8" ht="15" customHeight="1" x14ac:dyDescent="0.3">
      <c r="B9" s="126" t="s">
        <v>296</v>
      </c>
      <c r="C9" s="113"/>
      <c r="D9" s="86" t="s">
        <v>187</v>
      </c>
      <c r="E9" s="87">
        <v>15000</v>
      </c>
      <c r="F9" s="88">
        <v>0.1</v>
      </c>
      <c r="G9" s="105">
        <f>+F9*E9</f>
        <v>1500</v>
      </c>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2500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x14ac:dyDescent="0.3">
      <c r="B17" s="123" t="s">
        <v>209</v>
      </c>
      <c r="C17" s="124"/>
      <c r="D17" s="86" t="s">
        <v>29</v>
      </c>
      <c r="E17" s="87">
        <v>1500</v>
      </c>
      <c r="F17" s="88">
        <v>0.5</v>
      </c>
      <c r="G17" s="89">
        <f t="shared" ref="G17:G23" si="0">+F17*E17</f>
        <v>750</v>
      </c>
      <c r="H17" s="65"/>
    </row>
    <row r="18" spans="2:8" x14ac:dyDescent="0.3">
      <c r="B18" s="123" t="s">
        <v>284</v>
      </c>
      <c r="C18" s="124"/>
      <c r="D18" s="86" t="s">
        <v>23</v>
      </c>
      <c r="E18" s="87">
        <v>17000</v>
      </c>
      <c r="F18" s="88">
        <v>1.05</v>
      </c>
      <c r="G18" s="89">
        <f t="shared" si="0"/>
        <v>17850</v>
      </c>
      <c r="H18" s="65"/>
    </row>
    <row r="19" spans="2:8" x14ac:dyDescent="0.3">
      <c r="B19" s="123" t="s">
        <v>285</v>
      </c>
      <c r="C19" s="124"/>
      <c r="D19" s="86" t="s">
        <v>187</v>
      </c>
      <c r="E19" s="87">
        <v>6500</v>
      </c>
      <c r="F19" s="88">
        <v>0.3</v>
      </c>
      <c r="G19" s="89">
        <f t="shared" si="0"/>
        <v>1950</v>
      </c>
      <c r="H19" s="65"/>
    </row>
    <row r="20" spans="2:8" x14ac:dyDescent="0.3">
      <c r="B20" s="123" t="s">
        <v>282</v>
      </c>
      <c r="C20" s="124"/>
      <c r="D20" s="86" t="s">
        <v>29</v>
      </c>
      <c r="E20" s="87">
        <v>67900</v>
      </c>
      <c r="F20" s="88">
        <v>0.02</v>
      </c>
      <c r="G20" s="89">
        <f t="shared" si="0"/>
        <v>1358</v>
      </c>
      <c r="H20" s="65"/>
    </row>
    <row r="21" spans="2:8" x14ac:dyDescent="0.3">
      <c r="B21" s="123" t="s">
        <v>283</v>
      </c>
      <c r="C21" s="124"/>
      <c r="D21" s="86" t="s">
        <v>29</v>
      </c>
      <c r="E21" s="87">
        <v>32900</v>
      </c>
      <c r="F21" s="88">
        <v>0.02</v>
      </c>
      <c r="G21" s="89">
        <f t="shared" si="0"/>
        <v>658</v>
      </c>
      <c r="H21" s="65"/>
    </row>
    <row r="22" spans="2:8" x14ac:dyDescent="0.3">
      <c r="B22" s="123" t="s">
        <v>279</v>
      </c>
      <c r="C22" s="124"/>
      <c r="D22" s="86" t="s">
        <v>261</v>
      </c>
      <c r="E22" s="87">
        <f>+'Mortero 1-4'!H41</f>
        <v>451900</v>
      </c>
      <c r="F22" s="88">
        <f>+(1*0.1*0.04)*1.05</f>
        <v>4.2000000000000006E-3</v>
      </c>
      <c r="G22" s="89">
        <f t="shared" si="0"/>
        <v>1897.9800000000002</v>
      </c>
      <c r="H22" s="65"/>
    </row>
    <row r="23" spans="2:8" x14ac:dyDescent="0.3">
      <c r="B23" s="123" t="s">
        <v>280</v>
      </c>
      <c r="C23" s="124"/>
      <c r="D23" s="86" t="s">
        <v>29</v>
      </c>
      <c r="E23" s="87">
        <v>28900</v>
      </c>
      <c r="F23" s="88">
        <v>0.1</v>
      </c>
      <c r="G23" s="89">
        <f t="shared" si="0"/>
        <v>2890</v>
      </c>
      <c r="H23" s="65"/>
    </row>
    <row r="24" spans="2:8" ht="15" customHeight="1" thickBot="1" x14ac:dyDescent="0.35">
      <c r="B24" s="45"/>
      <c r="C24" s="67"/>
      <c r="D24" s="66" t="s">
        <v>17</v>
      </c>
      <c r="E24" s="42" t="s">
        <v>17</v>
      </c>
      <c r="F24" s="41"/>
      <c r="G24" s="40" t="str">
        <f t="shared" ref="G24" si="1">IF(B24&lt;&gt;"",E24*F24,"")</f>
        <v/>
      </c>
      <c r="H24" s="65"/>
    </row>
    <row r="25" spans="2:8" ht="15" customHeight="1" thickBot="1" x14ac:dyDescent="0.35">
      <c r="B25" s="34"/>
      <c r="D25" s="37"/>
      <c r="E25" s="37"/>
      <c r="G25" s="39" t="s">
        <v>9</v>
      </c>
      <c r="H25" s="38">
        <f>SUM(G17:G24)</f>
        <v>27353.98</v>
      </c>
    </row>
    <row r="26" spans="2:8" ht="21" customHeight="1" thickBot="1" x14ac:dyDescent="0.35">
      <c r="B26" s="61" t="s">
        <v>12</v>
      </c>
      <c r="H26" s="60"/>
    </row>
    <row r="27" spans="2:8" s="53" customFormat="1" ht="20.25" customHeight="1" x14ac:dyDescent="0.3">
      <c r="B27" s="59" t="s">
        <v>4</v>
      </c>
      <c r="C27" s="58"/>
      <c r="D27" s="58" t="s">
        <v>5</v>
      </c>
      <c r="E27" s="57" t="s">
        <v>6</v>
      </c>
      <c r="F27" s="64" t="s">
        <v>7</v>
      </c>
      <c r="G27" s="63" t="s">
        <v>8</v>
      </c>
      <c r="H27" s="62"/>
    </row>
    <row r="28" spans="2:8" ht="15" customHeight="1" x14ac:dyDescent="0.3">
      <c r="B28" s="111" t="s">
        <v>198</v>
      </c>
      <c r="C28" s="112"/>
      <c r="D28" s="86" t="s">
        <v>207</v>
      </c>
      <c r="E28" s="87">
        <v>2000</v>
      </c>
      <c r="F28" s="88">
        <v>0.1</v>
      </c>
      <c r="G28" s="89">
        <f t="shared" ref="G28:G29" si="2">+F28*E28</f>
        <v>200</v>
      </c>
      <c r="H28" s="46">
        <v>0.21</v>
      </c>
    </row>
    <row r="29" spans="2:8" ht="15" customHeight="1" x14ac:dyDescent="0.3">
      <c r="B29" s="111" t="s">
        <v>214</v>
      </c>
      <c r="C29" s="112"/>
      <c r="D29" s="86" t="s">
        <v>261</v>
      </c>
      <c r="E29" s="87">
        <v>100000</v>
      </c>
      <c r="F29" s="88">
        <f>+(1*0.1*0.04)*1.05</f>
        <v>4.2000000000000006E-3</v>
      </c>
      <c r="G29" s="89">
        <f t="shared" si="2"/>
        <v>420.00000000000006</v>
      </c>
      <c r="H29" s="46"/>
    </row>
    <row r="30" spans="2:8" ht="15" customHeight="1" x14ac:dyDescent="0.3">
      <c r="B30" s="51" t="s">
        <v>17</v>
      </c>
      <c r="C30" s="50"/>
      <c r="D30" s="15" t="s">
        <v>17</v>
      </c>
      <c r="E30" s="49" t="s">
        <v>17</v>
      </c>
      <c r="F30" s="48" t="s">
        <v>17</v>
      </c>
      <c r="G30" s="47" t="str">
        <f>IF(B30&lt;&gt;"",E30*F30,"")</f>
        <v/>
      </c>
      <c r="H30" s="46" t="s">
        <v>17</v>
      </c>
    </row>
    <row r="31" spans="2:8" ht="15" customHeight="1" thickBot="1" x14ac:dyDescent="0.35">
      <c r="B31" s="45" t="s">
        <v>17</v>
      </c>
      <c r="C31" s="44"/>
      <c r="D31" s="43" t="s">
        <v>17</v>
      </c>
      <c r="E31" s="42" t="s">
        <v>17</v>
      </c>
      <c r="F31" s="41" t="s">
        <v>17</v>
      </c>
      <c r="G31" s="40" t="str">
        <f>IF(B31&lt;&gt;"",E31*F31,"")</f>
        <v/>
      </c>
      <c r="H31" s="46" t="s">
        <v>17</v>
      </c>
    </row>
    <row r="32" spans="2:8" ht="15" customHeight="1" thickBot="1" x14ac:dyDescent="0.35">
      <c r="B32" s="34"/>
      <c r="D32" s="37"/>
      <c r="E32" s="37"/>
      <c r="G32" s="39" t="s">
        <v>9</v>
      </c>
      <c r="H32" s="38">
        <f>SUM(G28:G31)</f>
        <v>620</v>
      </c>
    </row>
    <row r="33" spans="2:10" ht="21" customHeight="1" thickBot="1" x14ac:dyDescent="0.35">
      <c r="B33" s="61" t="s">
        <v>13</v>
      </c>
      <c r="H33" s="60"/>
    </row>
    <row r="34" spans="2:10" s="53" customFormat="1" ht="20.25" customHeight="1" x14ac:dyDescent="0.3">
      <c r="B34" s="59" t="s">
        <v>4</v>
      </c>
      <c r="C34" s="58"/>
      <c r="D34" s="58" t="s">
        <v>5</v>
      </c>
      <c r="E34" s="57" t="s">
        <v>14</v>
      </c>
      <c r="F34" s="56" t="s">
        <v>7</v>
      </c>
      <c r="G34" s="55" t="s">
        <v>8</v>
      </c>
      <c r="H34" s="54"/>
    </row>
    <row r="35" spans="2:10" ht="15" customHeight="1" x14ac:dyDescent="0.3">
      <c r="B35" s="113" t="s">
        <v>188</v>
      </c>
      <c r="C35" s="113"/>
      <c r="D35" s="13" t="s">
        <v>189</v>
      </c>
      <c r="E35" s="90">
        <v>330000</v>
      </c>
      <c r="F35" s="5">
        <v>0.12886672727272727</v>
      </c>
      <c r="G35" s="6">
        <f>+F35*E35</f>
        <v>42526.02</v>
      </c>
      <c r="H35" s="46" t="str">
        <f>IF(B35&lt;&gt;"",IF(LOWER(D35)="dd",F35,IF(LOWER(D35)="sm",F35*8,IF(LOWER(D35)="ms",F35*20,""))),"")</f>
        <v/>
      </c>
    </row>
    <row r="36" spans="2:10" ht="15" customHeight="1" x14ac:dyDescent="0.3">
      <c r="B36" s="51"/>
      <c r="C36" s="50"/>
      <c r="D36" s="15"/>
      <c r="E36" s="16"/>
      <c r="F36" s="52"/>
      <c r="G36" s="3"/>
      <c r="H36" s="46" t="str">
        <f>IF(B36&lt;&gt;"",IF(LOWER(D36)="dd",F36,IF(LOWER(D36)="sm",F36*8,IF(LOWER(D36)="ms",F36*20,""))),"")</f>
        <v/>
      </c>
    </row>
    <row r="37" spans="2:10" ht="15" customHeight="1" x14ac:dyDescent="0.3">
      <c r="B37" s="51" t="s">
        <v>17</v>
      </c>
      <c r="C37" s="50"/>
      <c r="D37" s="15" t="s">
        <v>17</v>
      </c>
      <c r="E37" s="49" t="s">
        <v>17</v>
      </c>
      <c r="F37" s="48" t="s">
        <v>17</v>
      </c>
      <c r="G37" s="47" t="str">
        <f>IF(B37&lt;&gt;"",E37*F37,"")</f>
        <v/>
      </c>
      <c r="H37" s="46" t="str">
        <f>IF(B37&lt;&gt;"",IF(LOWER(D37)="dd",F37,IF(LOWER(D37)="sm",F37*8,IF(LOWER(D37)="ms",F37*20,""))),"")</f>
        <v/>
      </c>
    </row>
    <row r="38" spans="2:10" ht="15" customHeight="1" x14ac:dyDescent="0.3">
      <c r="B38" s="51" t="s">
        <v>17</v>
      </c>
      <c r="C38" s="50"/>
      <c r="D38" s="15" t="s">
        <v>17</v>
      </c>
      <c r="E38" s="49" t="s">
        <v>17</v>
      </c>
      <c r="F38" s="48" t="s">
        <v>17</v>
      </c>
      <c r="G38" s="47" t="str">
        <f>IF(B38&lt;&gt;"",E38*F38,"")</f>
        <v/>
      </c>
      <c r="H38" s="46" t="str">
        <f>IF(B38&lt;&gt;"",IF(LOWER(D38)="dd",F38,IF(LOWER(D38)="sm",F38*8,IF(LOWER(D38)="ms",F38*20,""))),"")</f>
        <v/>
      </c>
    </row>
    <row r="39" spans="2:10" ht="15" customHeight="1" thickBot="1" x14ac:dyDescent="0.35">
      <c r="B39" s="45" t="s">
        <v>17</v>
      </c>
      <c r="C39" s="44"/>
      <c r="D39" s="43" t="s">
        <v>17</v>
      </c>
      <c r="E39" s="42" t="s">
        <v>17</v>
      </c>
      <c r="F39" s="41" t="s">
        <v>17</v>
      </c>
      <c r="G39" s="40" t="str">
        <f>IF(B39&lt;&gt;"",E39*F39,"")</f>
        <v/>
      </c>
      <c r="H39" s="18" t="str">
        <f>IF(B39&lt;&gt;"",IF(LOWER(D39)="dd",F39,IF(LOWER(D39)="sm",F39*8,IF(LOWER(D39)="ms",F39*20,""))),"")</f>
        <v/>
      </c>
    </row>
    <row r="40" spans="2:10" ht="15" customHeight="1" thickBot="1" x14ac:dyDescent="0.35">
      <c r="B40" s="34"/>
      <c r="C40" s="37"/>
      <c r="D40" s="37"/>
      <c r="E40" s="37"/>
      <c r="G40" s="39" t="s">
        <v>9</v>
      </c>
      <c r="H40" s="38">
        <f>SUM(G35:G39)</f>
        <v>42526.02</v>
      </c>
    </row>
    <row r="41" spans="2:10" ht="15" customHeight="1" thickBot="1" x14ac:dyDescent="0.35">
      <c r="B41" s="34"/>
      <c r="C41" s="37"/>
      <c r="D41" s="37"/>
      <c r="E41" s="37"/>
      <c r="G41" s="36"/>
      <c r="H41" s="35"/>
    </row>
    <row r="42" spans="2:10" ht="18.75" customHeight="1" thickBot="1" x14ac:dyDescent="0.35">
      <c r="B42" s="34"/>
      <c r="E42" s="81" t="s">
        <v>15</v>
      </c>
      <c r="F42" s="81"/>
      <c r="G42" s="82"/>
      <c r="H42" s="33">
        <f>ROUND(SUM(H40,H32,H25,H14),2)</f>
        <v>73000</v>
      </c>
      <c r="J42" s="24">
        <v>73000</v>
      </c>
    </row>
    <row r="43" spans="2:10" ht="15" customHeight="1" thickBot="1" x14ac:dyDescent="0.35">
      <c r="B43" s="32"/>
      <c r="E43" s="83" t="s">
        <v>0</v>
      </c>
      <c r="F43" s="83" t="s">
        <v>0</v>
      </c>
      <c r="G43" s="83"/>
      <c r="H43" s="31">
        <f>ROUNDUP(H42,0)-H42</f>
        <v>0</v>
      </c>
      <c r="J43" s="37">
        <f>+J42-H42</f>
        <v>0</v>
      </c>
    </row>
    <row r="44" spans="2:10" ht="18.75" customHeight="1" thickBot="1" x14ac:dyDescent="0.35">
      <c r="B44" s="30"/>
      <c r="C44" s="29"/>
      <c r="D44" s="29"/>
      <c r="E44" s="84" t="s">
        <v>16</v>
      </c>
      <c r="F44" s="84"/>
      <c r="G44" s="85"/>
      <c r="H44" s="28">
        <f>H42+H43</f>
        <v>73000</v>
      </c>
      <c r="J44" s="91">
        <f>+J43/E35</f>
        <v>0</v>
      </c>
    </row>
    <row r="45" spans="2:10" ht="15" thickTop="1" x14ac:dyDescent="0.3"/>
    <row r="51" ht="15" customHeight="1" x14ac:dyDescent="0.3"/>
    <row r="52" ht="6" customHeight="1" x14ac:dyDescent="0.3"/>
    <row r="53" ht="39" customHeight="1" x14ac:dyDescent="0.3"/>
    <row r="54" ht="31.5" customHeight="1" x14ac:dyDescent="0.3"/>
    <row r="55" ht="3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ht="15" customHeight="1" x14ac:dyDescent="0.3"/>
    <row r="84"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s="27" customFormat="1" ht="15" customHeight="1" x14ac:dyDescent="0.3"/>
    <row r="91" s="27" customFormat="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3.7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8.25" customHeight="1" x14ac:dyDescent="0.3"/>
    <row r="121" ht="15" customHeight="1" x14ac:dyDescent="0.3"/>
  </sheetData>
  <mergeCells count="14">
    <mergeCell ref="B2:H2"/>
    <mergeCell ref="D3:H4"/>
    <mergeCell ref="B8:C8"/>
    <mergeCell ref="B9:C9"/>
    <mergeCell ref="B29:C29"/>
    <mergeCell ref="B35:C35"/>
    <mergeCell ref="B17:C17"/>
    <mergeCell ref="B28:C28"/>
    <mergeCell ref="B23:C23"/>
    <mergeCell ref="B18:C18"/>
    <mergeCell ref="B19:C19"/>
    <mergeCell ref="B20:C20"/>
    <mergeCell ref="B21:C21"/>
    <mergeCell ref="B22:C22"/>
  </mergeCells>
  <dataValidations count="1">
    <dataValidation type="list" allowBlank="1" showInputMessage="1" showErrorMessage="1" sqref="B30 B10:B13 B36:B38" xr:uid="{2A6B2DB6-CE03-419D-8F89-77C2EFD79D2D}">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B844DF-A6D2-4482-8D2B-7E9CA314531D}">
  <sheetPr>
    <pageSetUpPr fitToPage="1"/>
  </sheetPr>
  <dimension ref="A1:J119"/>
  <sheetViews>
    <sheetView view="pageBreakPreview" topLeftCell="A19" zoomScale="70" zoomScaleNormal="100" zoomScaleSheetLayoutView="70" workbookViewId="0">
      <selection activeCell="M33" sqref="M33"/>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0.664062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77</v>
      </c>
      <c r="D3" s="117" t="s">
        <v>76</v>
      </c>
      <c r="E3" s="118"/>
      <c r="F3" s="118"/>
      <c r="G3" s="118"/>
      <c r="H3" s="119"/>
    </row>
    <row r="4" spans="1:8" ht="21.6" thickBot="1" x14ac:dyDescent="0.35">
      <c r="B4" s="23" t="s">
        <v>2</v>
      </c>
      <c r="C4" s="22" t="s">
        <v>23</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26" t="s">
        <v>186</v>
      </c>
      <c r="C8" s="113"/>
      <c r="D8" s="86" t="s">
        <v>187</v>
      </c>
      <c r="E8" s="87">
        <v>1000</v>
      </c>
      <c r="F8" s="88">
        <v>1</v>
      </c>
      <c r="G8" s="105">
        <f>+F8*E8</f>
        <v>1000</v>
      </c>
      <c r="H8" s="65"/>
    </row>
    <row r="9" spans="1:8" ht="15" customHeight="1" x14ac:dyDescent="0.3">
      <c r="B9" s="126"/>
      <c r="C9" s="113"/>
      <c r="D9" s="86"/>
      <c r="E9" s="87"/>
      <c r="F9" s="88"/>
      <c r="G9" s="105"/>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1000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13" t="s">
        <v>193</v>
      </c>
      <c r="C17" s="113"/>
      <c r="D17" s="86" t="s">
        <v>29</v>
      </c>
      <c r="E17" s="87">
        <v>4400</v>
      </c>
      <c r="F17" s="88">
        <v>0.1</v>
      </c>
      <c r="G17" s="89">
        <f>+F17*E17</f>
        <v>440</v>
      </c>
      <c r="H17" s="65"/>
    </row>
    <row r="18" spans="2:8" x14ac:dyDescent="0.3">
      <c r="B18" s="113" t="s">
        <v>286</v>
      </c>
      <c r="C18" s="113"/>
      <c r="D18" s="86" t="s">
        <v>23</v>
      </c>
      <c r="E18" s="87">
        <v>22500</v>
      </c>
      <c r="F18" s="88">
        <v>1.05</v>
      </c>
      <c r="G18" s="89">
        <f>+F18*E18</f>
        <v>23625</v>
      </c>
      <c r="H18" s="65"/>
    </row>
    <row r="19" spans="2:8" ht="15" customHeight="1" x14ac:dyDescent="0.3">
      <c r="B19" s="113"/>
      <c r="C19" s="113"/>
      <c r="D19" s="86"/>
      <c r="E19" s="87"/>
      <c r="F19" s="88"/>
      <c r="G19" s="89"/>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0">IF(B21&lt;&gt;"",E21*F21,"")</f>
        <v/>
      </c>
      <c r="H21" s="65"/>
    </row>
    <row r="22" spans="2:8" ht="15" customHeight="1" thickBot="1" x14ac:dyDescent="0.35">
      <c r="B22" s="45"/>
      <c r="C22" s="67"/>
      <c r="D22" s="66" t="s">
        <v>17</v>
      </c>
      <c r="E22" s="42" t="s">
        <v>17</v>
      </c>
      <c r="F22" s="41"/>
      <c r="G22" s="40" t="str">
        <f t="shared" si="0"/>
        <v/>
      </c>
      <c r="H22" s="65"/>
    </row>
    <row r="23" spans="2:8" ht="15" customHeight="1" thickBot="1" x14ac:dyDescent="0.35">
      <c r="B23" s="34"/>
      <c r="D23" s="37"/>
      <c r="E23" s="37"/>
      <c r="G23" s="39" t="s">
        <v>9</v>
      </c>
      <c r="H23" s="38">
        <f>SUM(G17:G22)</f>
        <v>24065</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2000</v>
      </c>
      <c r="F26" s="88">
        <v>0.1</v>
      </c>
      <c r="G26" s="89">
        <f t="shared" ref="G26" si="1">+F26*E26</f>
        <v>200</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200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9.91969696969697E-2</v>
      </c>
      <c r="G33" s="6">
        <f>+F33*E33</f>
        <v>32735</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32735</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58000</v>
      </c>
      <c r="J40" s="24">
        <v>58000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58000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9">
    <mergeCell ref="B18:C18"/>
    <mergeCell ref="B26:C26"/>
    <mergeCell ref="B33:C33"/>
    <mergeCell ref="B19:C19"/>
    <mergeCell ref="B2:H2"/>
    <mergeCell ref="D3:H4"/>
    <mergeCell ref="B17:C17"/>
    <mergeCell ref="B8:C8"/>
    <mergeCell ref="B9:C9"/>
  </mergeCells>
  <dataValidations count="1">
    <dataValidation type="list" allowBlank="1" showInputMessage="1" showErrorMessage="1" sqref="B10:B13 B27:B28 B34:B36" xr:uid="{5F07CBF5-9154-4D36-9343-AE78ECC77899}">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A7821-5543-4B69-B821-9EE55C7373BC}">
  <sheetPr>
    <pageSetUpPr fitToPage="1"/>
  </sheetPr>
  <dimension ref="A1:J119"/>
  <sheetViews>
    <sheetView view="pageBreakPreview" zoomScale="85" zoomScaleNormal="100" zoomScaleSheetLayoutView="85" workbookViewId="0">
      <selection activeCell="H33" sqref="H33"/>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9.8867187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79</v>
      </c>
      <c r="D3" s="117" t="s">
        <v>78</v>
      </c>
      <c r="E3" s="118"/>
      <c r="F3" s="118"/>
      <c r="G3" s="118"/>
      <c r="H3" s="119"/>
    </row>
    <row r="4" spans="1:8" ht="21.6" thickBot="1" x14ac:dyDescent="0.35">
      <c r="B4" s="23" t="s">
        <v>2</v>
      </c>
      <c r="C4" s="22" t="s">
        <v>23</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26" t="s">
        <v>186</v>
      </c>
      <c r="C8" s="113"/>
      <c r="D8" s="86" t="s">
        <v>187</v>
      </c>
      <c r="E8" s="87">
        <v>1000</v>
      </c>
      <c r="F8" s="88">
        <v>1</v>
      </c>
      <c r="G8" s="105">
        <f>+F8*E8</f>
        <v>1000</v>
      </c>
      <c r="H8" s="65"/>
    </row>
    <row r="9" spans="1:8" ht="15" customHeight="1" x14ac:dyDescent="0.3">
      <c r="B9" s="51"/>
      <c r="C9" s="69"/>
      <c r="D9" s="68"/>
      <c r="E9" s="49"/>
      <c r="F9" s="48"/>
      <c r="G9" s="47"/>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1000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13" t="s">
        <v>193</v>
      </c>
      <c r="C17" s="113"/>
      <c r="D17" s="86" t="s">
        <v>29</v>
      </c>
      <c r="E17" s="87">
        <v>4400</v>
      </c>
      <c r="F17" s="88">
        <v>0.1</v>
      </c>
      <c r="G17" s="89">
        <f>+F17*E17</f>
        <v>440</v>
      </c>
      <c r="H17" s="65"/>
    </row>
    <row r="18" spans="2:8" ht="15" customHeight="1" x14ac:dyDescent="0.3">
      <c r="B18" s="113" t="s">
        <v>287</v>
      </c>
      <c r="C18" s="113"/>
      <c r="D18" s="86" t="s">
        <v>23</v>
      </c>
      <c r="E18" s="87">
        <v>42000</v>
      </c>
      <c r="F18" s="88">
        <v>1.05</v>
      </c>
      <c r="G18" s="89">
        <f>+F18*E18</f>
        <v>44100</v>
      </c>
      <c r="H18" s="65"/>
    </row>
    <row r="19" spans="2:8" ht="15" customHeight="1" x14ac:dyDescent="0.3">
      <c r="B19" s="113"/>
      <c r="C19" s="113"/>
      <c r="D19" s="86"/>
      <c r="E19" s="87"/>
      <c r="F19" s="88"/>
      <c r="G19" s="89"/>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0">IF(B21&lt;&gt;"",E21*F21,"")</f>
        <v/>
      </c>
      <c r="H21" s="65"/>
    </row>
    <row r="22" spans="2:8" ht="15" customHeight="1" thickBot="1" x14ac:dyDescent="0.35">
      <c r="B22" s="45"/>
      <c r="C22" s="67"/>
      <c r="D22" s="66" t="s">
        <v>17</v>
      </c>
      <c r="E22" s="42" t="s">
        <v>17</v>
      </c>
      <c r="F22" s="41"/>
      <c r="G22" s="40" t="str">
        <f t="shared" si="0"/>
        <v/>
      </c>
      <c r="H22" s="65"/>
    </row>
    <row r="23" spans="2:8" ht="15" customHeight="1" thickBot="1" x14ac:dyDescent="0.35">
      <c r="B23" s="34"/>
      <c r="D23" s="37"/>
      <c r="E23" s="37"/>
      <c r="G23" s="39" t="s">
        <v>9</v>
      </c>
      <c r="H23" s="38">
        <f>SUM(G17:G22)</f>
        <v>44540</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2000</v>
      </c>
      <c r="F26" s="88">
        <v>0.5</v>
      </c>
      <c r="G26" s="89">
        <f t="shared" ref="G26" si="1">+F26*E26</f>
        <v>1000</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1000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0.13472727272727272</v>
      </c>
      <c r="G33" s="6">
        <f>+F33*E33</f>
        <v>44460</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44460</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91000</v>
      </c>
      <c r="J40" s="24">
        <v>91000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91000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8">
    <mergeCell ref="B19:C19"/>
    <mergeCell ref="B26:C26"/>
    <mergeCell ref="B33:C33"/>
    <mergeCell ref="B2:H2"/>
    <mergeCell ref="D3:H4"/>
    <mergeCell ref="B8:C8"/>
    <mergeCell ref="B17:C17"/>
    <mergeCell ref="B18:C18"/>
  </mergeCells>
  <dataValidations count="1">
    <dataValidation type="list" allowBlank="1" showInputMessage="1" showErrorMessage="1" sqref="B27:B28 B9:B13 B34:B36" xr:uid="{55EB8897-18A1-4A5B-9E65-B8A32FE7DF5F}">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AF025-D7BE-4BFF-9AFC-F6B79CD385D5}">
  <sheetPr>
    <pageSetUpPr fitToPage="1"/>
  </sheetPr>
  <dimension ref="A1:J119"/>
  <sheetViews>
    <sheetView view="pageBreakPreview" topLeftCell="A7" zoomScale="70" zoomScaleNormal="100" zoomScaleSheetLayoutView="70" workbookViewId="0">
      <selection activeCell="H34" sqref="H34"/>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10.6640625" style="24" bestFit="1"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4.88671875" style="24"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80</v>
      </c>
      <c r="D3" s="117" t="s">
        <v>156</v>
      </c>
      <c r="E3" s="118"/>
      <c r="F3" s="118"/>
      <c r="G3" s="118"/>
      <c r="H3" s="119"/>
    </row>
    <row r="4" spans="1:8" ht="21.6" thickBot="1" x14ac:dyDescent="0.35">
      <c r="B4" s="23" t="s">
        <v>2</v>
      </c>
      <c r="C4" s="22" t="s">
        <v>33</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26" t="s">
        <v>186</v>
      </c>
      <c r="C8" s="113"/>
      <c r="D8" s="86" t="s">
        <v>187</v>
      </c>
      <c r="E8" s="87">
        <v>1000</v>
      </c>
      <c r="F8" s="88">
        <v>1</v>
      </c>
      <c r="G8" s="105">
        <f>+F8*E8</f>
        <v>1000</v>
      </c>
      <c r="H8" s="65"/>
    </row>
    <row r="9" spans="1:8" ht="15" customHeight="1" x14ac:dyDescent="0.3">
      <c r="B9" s="51"/>
      <c r="C9" s="69"/>
      <c r="D9" s="68"/>
      <c r="E9" s="49"/>
      <c r="F9" s="48"/>
      <c r="G9" s="47"/>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1000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13" t="s">
        <v>288</v>
      </c>
      <c r="C17" s="113"/>
      <c r="D17" s="86" t="s">
        <v>40</v>
      </c>
      <c r="E17" s="87">
        <f>+'Concreto 3.000 PSI'!H42</f>
        <v>516200</v>
      </c>
      <c r="F17" s="88">
        <f>+(0.4*0.4*0.1)*1.05</f>
        <v>1.6800000000000006E-2</v>
      </c>
      <c r="G17" s="89">
        <f>+F17*E17</f>
        <v>8672.1600000000035</v>
      </c>
      <c r="H17" s="65"/>
    </row>
    <row r="18" spans="2:8" ht="15" customHeight="1" x14ac:dyDescent="0.3">
      <c r="B18" s="113" t="s">
        <v>293</v>
      </c>
      <c r="C18" s="113"/>
      <c r="D18" s="86" t="s">
        <v>40</v>
      </c>
      <c r="E18" s="87">
        <f>+'Concreto 17 Mpa'!H42</f>
        <v>465800</v>
      </c>
      <c r="F18" s="88">
        <v>0.14000000000000001</v>
      </c>
      <c r="G18" s="89">
        <f>+F18*E18</f>
        <v>65212.000000000007</v>
      </c>
      <c r="H18" s="65"/>
    </row>
    <row r="19" spans="2:8" ht="15" customHeight="1" x14ac:dyDescent="0.3">
      <c r="B19" s="113" t="s">
        <v>291</v>
      </c>
      <c r="C19" s="113"/>
      <c r="D19" s="86" t="s">
        <v>46</v>
      </c>
      <c r="E19" s="87">
        <f>+'4.1.3'!H42</f>
        <v>6200</v>
      </c>
      <c r="F19" s="88">
        <v>7.5</v>
      </c>
      <c r="G19" s="89">
        <f>+F19*E19</f>
        <v>46500</v>
      </c>
      <c r="H19" s="65"/>
    </row>
    <row r="20" spans="2:8" ht="15" customHeight="1" x14ac:dyDescent="0.3">
      <c r="B20" s="111" t="s">
        <v>256</v>
      </c>
      <c r="C20" s="112"/>
      <c r="D20" s="86" t="s">
        <v>5</v>
      </c>
      <c r="E20" s="87">
        <v>34900</v>
      </c>
      <c r="F20" s="88">
        <v>1</v>
      </c>
      <c r="G20" s="89">
        <f t="shared" ref="G20" si="0">+F20*E20</f>
        <v>34900</v>
      </c>
      <c r="H20" s="65"/>
    </row>
    <row r="21" spans="2:8" ht="15" customHeight="1" x14ac:dyDescent="0.3">
      <c r="B21" s="51" t="s">
        <v>17</v>
      </c>
      <c r="C21" s="69"/>
      <c r="D21" s="68" t="s">
        <v>17</v>
      </c>
      <c r="E21" s="49" t="s">
        <v>17</v>
      </c>
      <c r="F21" s="48" t="s">
        <v>17</v>
      </c>
      <c r="G21" s="47" t="str">
        <f t="shared" ref="G21:G22" si="1">IF(B21&lt;&gt;"",E21*F21,"")</f>
        <v/>
      </c>
      <c r="H21" s="65"/>
    </row>
    <row r="22" spans="2:8" ht="15" customHeight="1" thickBot="1" x14ac:dyDescent="0.35">
      <c r="B22" s="45"/>
      <c r="C22" s="67"/>
      <c r="D22" s="66" t="s">
        <v>17</v>
      </c>
      <c r="E22" s="42" t="s">
        <v>17</v>
      </c>
      <c r="F22" s="41"/>
      <c r="G22" s="40" t="str">
        <f t="shared" si="1"/>
        <v/>
      </c>
      <c r="H22" s="65"/>
    </row>
    <row r="23" spans="2:8" ht="15" customHeight="1" thickBot="1" x14ac:dyDescent="0.35">
      <c r="B23" s="34"/>
      <c r="D23" s="37"/>
      <c r="E23" s="37"/>
      <c r="G23" s="39" t="s">
        <v>9</v>
      </c>
      <c r="H23" s="38">
        <f>SUM(G17:G22)</f>
        <v>155284.16</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2000</v>
      </c>
      <c r="F26" s="88">
        <v>1</v>
      </c>
      <c r="G26" s="89">
        <f t="shared" ref="G26" si="2">+F26*E26</f>
        <v>2000</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2000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1.0658055757575757</v>
      </c>
      <c r="G33" s="6">
        <f>+F33*E33</f>
        <v>351715.83999999997</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351715.83999999997</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510000</v>
      </c>
      <c r="J40" s="24">
        <v>510000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510000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9">
    <mergeCell ref="B33:C33"/>
    <mergeCell ref="B18:C18"/>
    <mergeCell ref="B19:C19"/>
    <mergeCell ref="B20:C20"/>
    <mergeCell ref="B2:H2"/>
    <mergeCell ref="D3:H4"/>
    <mergeCell ref="B8:C8"/>
    <mergeCell ref="B17:C17"/>
    <mergeCell ref="B26:C26"/>
  </mergeCells>
  <dataValidations count="1">
    <dataValidation type="list" allowBlank="1" showInputMessage="1" showErrorMessage="1" sqref="B27:B28 B9:B13 B34:B36" xr:uid="{6267A0DD-E6FB-4F46-820C-5B2C3893D4DE}">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A2B80-5E29-4A37-9E41-519D38C59C8F}">
  <sheetPr>
    <pageSetUpPr fitToPage="1"/>
  </sheetPr>
  <dimension ref="A1:J119"/>
  <sheetViews>
    <sheetView view="pageBreakPreview" topLeftCell="A19" zoomScale="85" zoomScaleNormal="100" zoomScaleSheetLayoutView="85" workbookViewId="0">
      <selection activeCell="B33" sqref="B33:G33"/>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12"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0.3320312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81</v>
      </c>
      <c r="D3" s="117" t="s">
        <v>155</v>
      </c>
      <c r="E3" s="118"/>
      <c r="F3" s="118"/>
      <c r="G3" s="118"/>
      <c r="H3" s="119"/>
    </row>
    <row r="4" spans="1:8" ht="21.6" thickBot="1" x14ac:dyDescent="0.35">
      <c r="B4" s="23" t="s">
        <v>2</v>
      </c>
      <c r="C4" s="22" t="s">
        <v>33</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26" t="s">
        <v>186</v>
      </c>
      <c r="C8" s="113"/>
      <c r="D8" s="86" t="s">
        <v>187</v>
      </c>
      <c r="E8" s="87">
        <v>1000</v>
      </c>
      <c r="F8" s="88">
        <v>1</v>
      </c>
      <c r="G8" s="105">
        <f>+F8*E8</f>
        <v>1000</v>
      </c>
      <c r="H8" s="65"/>
    </row>
    <row r="9" spans="1:8" ht="15" customHeight="1" x14ac:dyDescent="0.3">
      <c r="B9" s="51"/>
      <c r="C9" s="69"/>
      <c r="D9" s="68"/>
      <c r="E9" s="49"/>
      <c r="F9" s="48"/>
      <c r="G9" s="47"/>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1000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13" t="s">
        <v>288</v>
      </c>
      <c r="C17" s="113"/>
      <c r="D17" s="86" t="s">
        <v>40</v>
      </c>
      <c r="E17" s="87">
        <f>+'Concreto 3.000 PSI'!H42</f>
        <v>516200</v>
      </c>
      <c r="F17" s="88">
        <f>+(0.6*0.6*0.1)*1.05</f>
        <v>3.78E-2</v>
      </c>
      <c r="G17" s="89">
        <f>+F17*E17</f>
        <v>19512.36</v>
      </c>
      <c r="H17" s="65"/>
    </row>
    <row r="18" spans="2:8" ht="15" customHeight="1" x14ac:dyDescent="0.3">
      <c r="B18" s="113" t="s">
        <v>292</v>
      </c>
      <c r="C18" s="113"/>
      <c r="D18" s="86" t="s">
        <v>40</v>
      </c>
      <c r="E18" s="87">
        <f>+'Concreto 17 Mpa'!H42</f>
        <v>465800</v>
      </c>
      <c r="F18" s="88">
        <v>0.3</v>
      </c>
      <c r="G18" s="89">
        <f>+F18*E18</f>
        <v>139740</v>
      </c>
      <c r="H18" s="65"/>
    </row>
    <row r="19" spans="2:8" ht="15" customHeight="1" x14ac:dyDescent="0.3">
      <c r="B19" s="113" t="s">
        <v>291</v>
      </c>
      <c r="C19" s="113"/>
      <c r="D19" s="86" t="s">
        <v>46</v>
      </c>
      <c r="E19" s="87">
        <f>+'4.1.3'!H42</f>
        <v>6200</v>
      </c>
      <c r="F19" s="88">
        <v>10</v>
      </c>
      <c r="G19" s="89">
        <f>+F19*E19</f>
        <v>62000</v>
      </c>
      <c r="H19" s="65"/>
    </row>
    <row r="20" spans="2:8" ht="15" customHeight="1" x14ac:dyDescent="0.3">
      <c r="B20" s="111" t="s">
        <v>256</v>
      </c>
      <c r="C20" s="112"/>
      <c r="D20" s="86" t="s">
        <v>5</v>
      </c>
      <c r="E20" s="87">
        <v>34900</v>
      </c>
      <c r="F20" s="88">
        <v>1.1000000000000001</v>
      </c>
      <c r="G20" s="89">
        <f t="shared" ref="G20" si="0">+F20*E20</f>
        <v>38390</v>
      </c>
      <c r="H20" s="65"/>
    </row>
    <row r="21" spans="2:8" ht="15" customHeight="1" x14ac:dyDescent="0.3">
      <c r="B21" s="51" t="s">
        <v>17</v>
      </c>
      <c r="C21" s="69"/>
      <c r="D21" s="68" t="s">
        <v>17</v>
      </c>
      <c r="E21" s="49" t="s">
        <v>17</v>
      </c>
      <c r="F21" s="48" t="s">
        <v>17</v>
      </c>
      <c r="G21" s="47" t="str">
        <f t="shared" ref="G21:G22" si="1">IF(B21&lt;&gt;"",E21*F21,"")</f>
        <v/>
      </c>
      <c r="H21" s="65"/>
    </row>
    <row r="22" spans="2:8" ht="15" customHeight="1" thickBot="1" x14ac:dyDescent="0.35">
      <c r="B22" s="45"/>
      <c r="C22" s="67"/>
      <c r="D22" s="66" t="s">
        <v>17</v>
      </c>
      <c r="E22" s="42" t="s">
        <v>17</v>
      </c>
      <c r="F22" s="41"/>
      <c r="G22" s="40" t="str">
        <f t="shared" si="1"/>
        <v/>
      </c>
      <c r="H22" s="65"/>
    </row>
    <row r="23" spans="2:8" ht="15" customHeight="1" thickBot="1" x14ac:dyDescent="0.35">
      <c r="B23" s="34"/>
      <c r="D23" s="37"/>
      <c r="E23" s="37"/>
      <c r="G23" s="39" t="s">
        <v>9</v>
      </c>
      <c r="H23" s="38">
        <f>SUM(G17:G22)</f>
        <v>259642.36</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2000</v>
      </c>
      <c r="F26" s="88">
        <v>0.5</v>
      </c>
      <c r="G26" s="89">
        <f t="shared" ref="G26" si="2">+F26*E26</f>
        <v>1000</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1000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1.0616898181818182</v>
      </c>
      <c r="G33" s="6">
        <f>+F33*E33</f>
        <v>350357.64</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350357.64</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612000</v>
      </c>
      <c r="J40" s="24">
        <v>612000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612000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9">
    <mergeCell ref="B19:C19"/>
    <mergeCell ref="B20:C20"/>
    <mergeCell ref="B26:C26"/>
    <mergeCell ref="B33:C33"/>
    <mergeCell ref="B2:H2"/>
    <mergeCell ref="D3:H4"/>
    <mergeCell ref="B8:C8"/>
    <mergeCell ref="B17:C17"/>
    <mergeCell ref="B18:C18"/>
  </mergeCells>
  <dataValidations count="1">
    <dataValidation type="list" allowBlank="1" showInputMessage="1" showErrorMessage="1" sqref="B27:B28 B9:B13 B34:B36" xr:uid="{B58303C9-55C3-4325-93BF-C665425BEDAE}">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A8A08-881E-4F86-972A-7122B40D631B}">
  <sheetPr>
    <pageSetUpPr fitToPage="1"/>
  </sheetPr>
  <dimension ref="A1:J118"/>
  <sheetViews>
    <sheetView view="pageBreakPreview" topLeftCell="A22" zoomScale="70" zoomScaleNormal="100" zoomScaleSheetLayoutView="70" workbookViewId="0">
      <selection activeCell="J39" sqref="J39:J41"/>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12"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3"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294</v>
      </c>
      <c r="D3" s="117" t="s">
        <v>295</v>
      </c>
      <c r="E3" s="118"/>
      <c r="F3" s="118"/>
      <c r="G3" s="118"/>
      <c r="H3" s="119"/>
    </row>
    <row r="4" spans="1:8" ht="21.6" thickBot="1" x14ac:dyDescent="0.35">
      <c r="B4" s="23" t="s">
        <v>2</v>
      </c>
      <c r="C4" s="22" t="s">
        <v>33</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26" t="s">
        <v>186</v>
      </c>
      <c r="C8" s="113"/>
      <c r="D8" s="86" t="s">
        <v>187</v>
      </c>
      <c r="E8" s="87">
        <v>1000</v>
      </c>
      <c r="F8" s="88">
        <v>1</v>
      </c>
      <c r="G8" s="105">
        <f>+F8*E8</f>
        <v>1000</v>
      </c>
      <c r="H8" s="65"/>
    </row>
    <row r="9" spans="1:8" ht="15" customHeight="1" x14ac:dyDescent="0.3">
      <c r="B9" s="126" t="s">
        <v>296</v>
      </c>
      <c r="C9" s="113"/>
      <c r="D9" s="86" t="s">
        <v>187</v>
      </c>
      <c r="E9" s="87">
        <v>15000</v>
      </c>
      <c r="F9" s="88">
        <v>0.1</v>
      </c>
      <c r="G9" s="105">
        <f>+F9*E9</f>
        <v>1500</v>
      </c>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2500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23" t="s">
        <v>279</v>
      </c>
      <c r="C17" s="124"/>
      <c r="D17" s="86" t="s">
        <v>40</v>
      </c>
      <c r="E17" s="87">
        <f>+'Mortero 1-4'!$H$41</f>
        <v>451900</v>
      </c>
      <c r="F17" s="88">
        <v>0.01</v>
      </c>
      <c r="G17" s="89">
        <f>+F17*E17</f>
        <v>4519</v>
      </c>
      <c r="H17" s="65"/>
    </row>
    <row r="18" spans="2:8" ht="15" customHeight="1" x14ac:dyDescent="0.3">
      <c r="B18" s="123" t="s">
        <v>280</v>
      </c>
      <c r="C18" s="124"/>
      <c r="D18" s="86" t="s">
        <v>29</v>
      </c>
      <c r="E18" s="87">
        <v>28900</v>
      </c>
      <c r="F18" s="88">
        <v>0.08</v>
      </c>
      <c r="G18" s="89">
        <f>+F18*E18</f>
        <v>2312</v>
      </c>
      <c r="H18" s="65"/>
    </row>
    <row r="19" spans="2:8" ht="15" customHeight="1" x14ac:dyDescent="0.3">
      <c r="B19" s="123" t="s">
        <v>297</v>
      </c>
      <c r="C19" s="124"/>
      <c r="D19" s="86" t="s">
        <v>29</v>
      </c>
      <c r="E19" s="87">
        <v>2500</v>
      </c>
      <c r="F19" s="88">
        <v>1</v>
      </c>
      <c r="G19" s="89">
        <f>+F19*E19</f>
        <v>2500</v>
      </c>
      <c r="H19" s="65"/>
    </row>
    <row r="20" spans="2:8" ht="15" customHeight="1" x14ac:dyDescent="0.3">
      <c r="B20" s="51" t="s">
        <v>17</v>
      </c>
      <c r="C20" s="69"/>
      <c r="D20" s="68" t="s">
        <v>17</v>
      </c>
      <c r="E20" s="49" t="s">
        <v>17</v>
      </c>
      <c r="F20" s="48" t="s">
        <v>17</v>
      </c>
      <c r="G20" s="47" t="str">
        <f t="shared" ref="G20:G21" si="0">IF(B20&lt;&gt;"",E20*F20,"")</f>
        <v/>
      </c>
      <c r="H20" s="65"/>
    </row>
    <row r="21" spans="2:8" ht="15" customHeight="1" thickBot="1" x14ac:dyDescent="0.35">
      <c r="B21" s="45"/>
      <c r="C21" s="67"/>
      <c r="D21" s="66" t="s">
        <v>17</v>
      </c>
      <c r="E21" s="42" t="s">
        <v>17</v>
      </c>
      <c r="F21" s="41"/>
      <c r="G21" s="40" t="str">
        <f t="shared" si="0"/>
        <v/>
      </c>
      <c r="H21" s="65"/>
    </row>
    <row r="22" spans="2:8" ht="15" customHeight="1" thickBot="1" x14ac:dyDescent="0.35">
      <c r="B22" s="34"/>
      <c r="D22" s="37"/>
      <c r="E22" s="37"/>
      <c r="G22" s="39" t="s">
        <v>9</v>
      </c>
      <c r="H22" s="38">
        <f>SUM(G17:G21)</f>
        <v>9331</v>
      </c>
    </row>
    <row r="23" spans="2:8" ht="21" customHeight="1" thickBot="1" x14ac:dyDescent="0.35">
      <c r="B23" s="61" t="s">
        <v>12</v>
      </c>
      <c r="H23" s="60"/>
    </row>
    <row r="24" spans="2:8" s="53" customFormat="1" ht="20.25" customHeight="1" x14ac:dyDescent="0.3">
      <c r="B24" s="59" t="s">
        <v>4</v>
      </c>
      <c r="C24" s="58"/>
      <c r="D24" s="58" t="s">
        <v>5</v>
      </c>
      <c r="E24" s="57" t="s">
        <v>6</v>
      </c>
      <c r="F24" s="64" t="s">
        <v>7</v>
      </c>
      <c r="G24" s="63" t="s">
        <v>8</v>
      </c>
      <c r="H24" s="62"/>
    </row>
    <row r="25" spans="2:8" ht="15" customHeight="1" x14ac:dyDescent="0.3">
      <c r="B25" s="111" t="s">
        <v>198</v>
      </c>
      <c r="C25" s="112"/>
      <c r="D25" s="86" t="s">
        <v>207</v>
      </c>
      <c r="E25" s="87">
        <v>2000</v>
      </c>
      <c r="F25" s="88">
        <v>0.5</v>
      </c>
      <c r="G25" s="89">
        <f t="shared" ref="G25" si="1">+F25*E25</f>
        <v>1000</v>
      </c>
      <c r="H25" s="46">
        <v>0.21</v>
      </c>
    </row>
    <row r="26" spans="2:8" ht="15" customHeight="1" x14ac:dyDescent="0.3">
      <c r="B26" s="51"/>
      <c r="C26" s="50"/>
      <c r="D26" s="15" t="s">
        <v>17</v>
      </c>
      <c r="E26" s="49" t="s">
        <v>17</v>
      </c>
      <c r="F26" s="48" t="s">
        <v>17</v>
      </c>
      <c r="G26" s="47" t="str">
        <f>IF(B26&lt;&gt;"",E26*F26,"")</f>
        <v/>
      </c>
      <c r="H26" s="46"/>
    </row>
    <row r="27" spans="2:8" ht="15" customHeight="1" x14ac:dyDescent="0.3">
      <c r="B27" s="51" t="s">
        <v>17</v>
      </c>
      <c r="C27" s="50"/>
      <c r="D27" s="15" t="s">
        <v>17</v>
      </c>
      <c r="E27" s="49" t="s">
        <v>17</v>
      </c>
      <c r="F27" s="48" t="s">
        <v>17</v>
      </c>
      <c r="G27" s="47" t="str">
        <f>IF(B27&lt;&gt;"",E27*F27,"")</f>
        <v/>
      </c>
      <c r="H27" s="46" t="s">
        <v>17</v>
      </c>
    </row>
    <row r="28" spans="2:8" ht="15" customHeight="1" thickBot="1" x14ac:dyDescent="0.35">
      <c r="B28" s="45" t="s">
        <v>17</v>
      </c>
      <c r="C28" s="44"/>
      <c r="D28" s="43" t="s">
        <v>17</v>
      </c>
      <c r="E28" s="42" t="s">
        <v>17</v>
      </c>
      <c r="F28" s="41" t="s">
        <v>17</v>
      </c>
      <c r="G28" s="40" t="str">
        <f>IF(B28&lt;&gt;"",E28*F28,"")</f>
        <v/>
      </c>
      <c r="H28" s="46" t="s">
        <v>17</v>
      </c>
    </row>
    <row r="29" spans="2:8" ht="15" customHeight="1" thickBot="1" x14ac:dyDescent="0.35">
      <c r="B29" s="34"/>
      <c r="D29" s="37"/>
      <c r="E29" s="37"/>
      <c r="G29" s="39" t="s">
        <v>9</v>
      </c>
      <c r="H29" s="38">
        <f>SUM(G25:G28)</f>
        <v>1000</v>
      </c>
    </row>
    <row r="30" spans="2:8" ht="21" customHeight="1" thickBot="1" x14ac:dyDescent="0.35">
      <c r="B30" s="61" t="s">
        <v>13</v>
      </c>
      <c r="H30" s="60"/>
    </row>
    <row r="31" spans="2:8" s="53" customFormat="1" ht="20.25" customHeight="1" x14ac:dyDescent="0.3">
      <c r="B31" s="59" t="s">
        <v>4</v>
      </c>
      <c r="C31" s="58"/>
      <c r="D31" s="58" t="s">
        <v>5</v>
      </c>
      <c r="E31" s="57" t="s">
        <v>14</v>
      </c>
      <c r="F31" s="56" t="s">
        <v>7</v>
      </c>
      <c r="G31" s="55" t="s">
        <v>8</v>
      </c>
      <c r="H31" s="54"/>
    </row>
    <row r="32" spans="2:8" ht="15" customHeight="1" x14ac:dyDescent="0.3">
      <c r="B32" s="113" t="s">
        <v>188</v>
      </c>
      <c r="C32" s="113"/>
      <c r="D32" s="13" t="s">
        <v>189</v>
      </c>
      <c r="E32" s="90">
        <v>330000</v>
      </c>
      <c r="F32" s="5">
        <v>0.18839090909090908</v>
      </c>
      <c r="G32" s="6">
        <f>+F32*E32</f>
        <v>62169</v>
      </c>
      <c r="H32" s="46" t="str">
        <f>IF(B32&lt;&gt;"",IF(LOWER(D32)="dd",F32,IF(LOWER(D32)="sm",F32*8,IF(LOWER(D32)="ms",F32*20,""))),"")</f>
        <v/>
      </c>
    </row>
    <row r="33" spans="2:10" ht="15" customHeight="1" x14ac:dyDescent="0.3">
      <c r="B33" s="51"/>
      <c r="C33" s="50"/>
      <c r="D33" s="15"/>
      <c r="E33" s="16"/>
      <c r="F33" s="52"/>
      <c r="G33" s="3"/>
      <c r="H33" s="46" t="str">
        <f>IF(B33&lt;&gt;"",IF(LOWER(D33)="dd",F33,IF(LOWER(D33)="sm",F33*8,IF(LOWER(D33)="ms",F33*20,""))),"")</f>
        <v/>
      </c>
    </row>
    <row r="34" spans="2:10" ht="15" customHeight="1" x14ac:dyDescent="0.3">
      <c r="B34" s="51" t="s">
        <v>17</v>
      </c>
      <c r="C34" s="50"/>
      <c r="D34" s="15" t="s">
        <v>17</v>
      </c>
      <c r="E34" s="49" t="s">
        <v>17</v>
      </c>
      <c r="F34" s="48" t="s">
        <v>17</v>
      </c>
      <c r="G34" s="47" t="str">
        <f>IF(B34&lt;&gt;"",E34*F34,"")</f>
        <v/>
      </c>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thickBot="1" x14ac:dyDescent="0.35">
      <c r="B36" s="45" t="s">
        <v>17</v>
      </c>
      <c r="C36" s="44"/>
      <c r="D36" s="43" t="s">
        <v>17</v>
      </c>
      <c r="E36" s="42" t="s">
        <v>17</v>
      </c>
      <c r="F36" s="41" t="s">
        <v>17</v>
      </c>
      <c r="G36" s="40" t="str">
        <f>IF(B36&lt;&gt;"",E36*F36,"")</f>
        <v/>
      </c>
      <c r="H36" s="18" t="str">
        <f>IF(B36&lt;&gt;"",IF(LOWER(D36)="dd",F36,IF(LOWER(D36)="sm",F36*8,IF(LOWER(D36)="ms",F36*20,""))),"")</f>
        <v/>
      </c>
    </row>
    <row r="37" spans="2:10" ht="15" customHeight="1" thickBot="1" x14ac:dyDescent="0.35">
      <c r="B37" s="34"/>
      <c r="C37" s="37"/>
      <c r="D37" s="37"/>
      <c r="E37" s="37"/>
      <c r="G37" s="39" t="s">
        <v>9</v>
      </c>
      <c r="H37" s="38">
        <f>SUM(G32:G36)</f>
        <v>62169</v>
      </c>
    </row>
    <row r="38" spans="2:10" ht="15" customHeight="1" thickBot="1" x14ac:dyDescent="0.35">
      <c r="B38" s="34"/>
      <c r="C38" s="37"/>
      <c r="D38" s="37"/>
      <c r="E38" s="37"/>
      <c r="G38" s="36"/>
      <c r="H38" s="35"/>
    </row>
    <row r="39" spans="2:10" ht="18.75" customHeight="1" thickBot="1" x14ac:dyDescent="0.35">
      <c r="B39" s="34"/>
      <c r="E39" s="81" t="s">
        <v>15</v>
      </c>
      <c r="F39" s="81"/>
      <c r="G39" s="82"/>
      <c r="H39" s="33">
        <f>ROUND(SUM(H37,H29,H22,H14),2)</f>
        <v>75000</v>
      </c>
      <c r="J39" s="92">
        <v>75000</v>
      </c>
    </row>
    <row r="40" spans="2:10" ht="15" customHeight="1" thickBot="1" x14ac:dyDescent="0.35">
      <c r="B40" s="32"/>
      <c r="E40" s="83" t="s">
        <v>0</v>
      </c>
      <c r="F40" s="83" t="s">
        <v>0</v>
      </c>
      <c r="G40" s="83"/>
      <c r="H40" s="31">
        <f>ROUNDUP(H39,0)-H39</f>
        <v>0</v>
      </c>
      <c r="J40" s="37">
        <f>+J39-H39</f>
        <v>0</v>
      </c>
    </row>
    <row r="41" spans="2:10" ht="18.75" customHeight="1" thickBot="1" x14ac:dyDescent="0.35">
      <c r="B41" s="30"/>
      <c r="C41" s="29"/>
      <c r="D41" s="29"/>
      <c r="E41" s="84" t="s">
        <v>16</v>
      </c>
      <c r="F41" s="84"/>
      <c r="G41" s="85"/>
      <c r="H41" s="28">
        <f>H39+H40</f>
        <v>75000</v>
      </c>
      <c r="J41" s="91">
        <f>+J40/E32</f>
        <v>0</v>
      </c>
    </row>
    <row r="42" spans="2:10" ht="15" thickTop="1" x14ac:dyDescent="0.3"/>
    <row r="48" spans="2:10" ht="15" customHeight="1" x14ac:dyDescent="0.3"/>
    <row r="49" ht="6" customHeight="1" x14ac:dyDescent="0.3"/>
    <row r="50" ht="39" customHeight="1" x14ac:dyDescent="0.3"/>
    <row r="51" ht="31.5" customHeight="1" x14ac:dyDescent="0.3"/>
    <row r="52" ht="31.5" customHeight="1" x14ac:dyDescent="0.3"/>
    <row r="53" ht="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s="27" customFormat="1"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3.7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8.25" customHeight="1" x14ac:dyDescent="0.3"/>
    <row r="118" ht="15" customHeight="1" x14ac:dyDescent="0.3"/>
  </sheetData>
  <mergeCells count="9">
    <mergeCell ref="B19:C19"/>
    <mergeCell ref="B25:C25"/>
    <mergeCell ref="B32:C32"/>
    <mergeCell ref="B9:C9"/>
    <mergeCell ref="B2:H2"/>
    <mergeCell ref="D3:H4"/>
    <mergeCell ref="B8:C8"/>
    <mergeCell ref="B17:C17"/>
    <mergeCell ref="B18:C18"/>
  </mergeCells>
  <dataValidations disablePrompts="1" count="1">
    <dataValidation type="list" allowBlank="1" showInputMessage="1" showErrorMessage="1" sqref="B26:B27 B33:B35 B10:B13" xr:uid="{FF708711-C0BE-4FC3-AD5E-B5AA3523924F}">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AC1B26-E6D5-4826-8A9E-B7401EFE2394}">
  <sheetPr>
    <pageSetUpPr fitToPage="1"/>
  </sheetPr>
  <dimension ref="A1:J119"/>
  <sheetViews>
    <sheetView view="pageBreakPreview" topLeftCell="A19" zoomScale="70" zoomScaleNormal="100" zoomScaleSheetLayoutView="70" workbookViewId="0">
      <selection activeCell="J40" sqref="J40:J42"/>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2.8867187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82</v>
      </c>
      <c r="D3" s="117" t="s">
        <v>154</v>
      </c>
      <c r="E3" s="118"/>
      <c r="F3" s="118"/>
      <c r="G3" s="118"/>
      <c r="H3" s="119"/>
    </row>
    <row r="4" spans="1:8" ht="49.5" customHeight="1" thickBot="1" x14ac:dyDescent="0.35">
      <c r="B4" s="23" t="s">
        <v>2</v>
      </c>
      <c r="C4" s="22" t="s">
        <v>40</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26" t="s">
        <v>186</v>
      </c>
      <c r="C8" s="113"/>
      <c r="D8" s="86" t="s">
        <v>187</v>
      </c>
      <c r="E8" s="87">
        <v>1000</v>
      </c>
      <c r="F8" s="88">
        <v>1</v>
      </c>
      <c r="G8" s="105">
        <f>+F8*E8</f>
        <v>1000</v>
      </c>
      <c r="H8" s="65"/>
    </row>
    <row r="9" spans="1:8" ht="15" customHeight="1" x14ac:dyDescent="0.3">
      <c r="B9" s="51"/>
      <c r="C9" s="69"/>
      <c r="D9" s="68"/>
      <c r="E9" s="49"/>
      <c r="F9" s="48"/>
      <c r="G9" s="47"/>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1000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26" t="s">
        <v>298</v>
      </c>
      <c r="C17" s="113"/>
      <c r="D17" s="86" t="s">
        <v>40</v>
      </c>
      <c r="E17" s="87">
        <v>950000</v>
      </c>
      <c r="F17" s="88">
        <v>2.5000000000000001E-2</v>
      </c>
      <c r="G17" s="105">
        <f>+F17*E17</f>
        <v>23750</v>
      </c>
      <c r="H17" s="65"/>
    </row>
    <row r="18" spans="2:8" ht="15" customHeight="1" x14ac:dyDescent="0.3">
      <c r="B18" s="51"/>
      <c r="C18" s="69"/>
      <c r="D18" s="68"/>
      <c r="E18" s="49"/>
      <c r="F18" s="48"/>
      <c r="G18" s="47"/>
      <c r="H18" s="65"/>
    </row>
    <row r="19" spans="2:8" ht="15" customHeight="1" x14ac:dyDescent="0.3">
      <c r="B19" s="51"/>
      <c r="C19" s="69"/>
      <c r="D19" s="68"/>
      <c r="E19" s="49"/>
      <c r="F19" s="48"/>
      <c r="G19" s="47"/>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0">IF(B21&lt;&gt;"",E21*F21,"")</f>
        <v/>
      </c>
      <c r="H21" s="65"/>
    </row>
    <row r="22" spans="2:8" ht="15" customHeight="1" thickBot="1" x14ac:dyDescent="0.35">
      <c r="B22" s="45"/>
      <c r="C22" s="67"/>
      <c r="D22" s="66" t="s">
        <v>17</v>
      </c>
      <c r="E22" s="42" t="s">
        <v>17</v>
      </c>
      <c r="F22" s="41"/>
      <c r="G22" s="40" t="str">
        <f t="shared" si="0"/>
        <v/>
      </c>
      <c r="H22" s="65"/>
    </row>
    <row r="23" spans="2:8" ht="15" customHeight="1" thickBot="1" x14ac:dyDescent="0.35">
      <c r="B23" s="34"/>
      <c r="D23" s="37"/>
      <c r="E23" s="37"/>
      <c r="G23" s="39" t="s">
        <v>9</v>
      </c>
      <c r="H23" s="38">
        <f>SUM(G17:G22)</f>
        <v>23750</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2000</v>
      </c>
      <c r="F26" s="88">
        <v>0.5</v>
      </c>
      <c r="G26" s="89">
        <f t="shared" ref="G26:G27" si="1">+F26*E26</f>
        <v>1000</v>
      </c>
      <c r="H26" s="46">
        <v>0.21</v>
      </c>
    </row>
    <row r="27" spans="2:8" ht="15" customHeight="1" x14ac:dyDescent="0.3">
      <c r="B27" s="111" t="s">
        <v>299</v>
      </c>
      <c r="C27" s="112"/>
      <c r="D27" s="86" t="s">
        <v>40</v>
      </c>
      <c r="E27" s="87">
        <v>30000</v>
      </c>
      <c r="F27" s="88">
        <v>1</v>
      </c>
      <c r="G27" s="89">
        <f t="shared" si="1"/>
        <v>30000</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31000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0.13409090909090909</v>
      </c>
      <c r="G33" s="6">
        <f>+F33*E33</f>
        <v>44250</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44250</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100000</v>
      </c>
      <c r="J40" s="92">
        <v>100000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100000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7">
    <mergeCell ref="B2:H2"/>
    <mergeCell ref="D3:H4"/>
    <mergeCell ref="B8:C8"/>
    <mergeCell ref="B26:C26"/>
    <mergeCell ref="B33:C33"/>
    <mergeCell ref="B27:C27"/>
    <mergeCell ref="B17:C17"/>
  </mergeCells>
  <dataValidations count="1">
    <dataValidation type="list" allowBlank="1" showInputMessage="1" showErrorMessage="1" sqref="B34:B36 B28 B9:B13" xr:uid="{A81974B9-51F7-4060-BA28-6259EB76D057}">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2485F-E3B7-4D1B-8CB3-932439AB1E75}">
  <sheetPr>
    <pageSetUpPr fitToPage="1"/>
  </sheetPr>
  <dimension ref="A1:J119"/>
  <sheetViews>
    <sheetView view="pageBreakPreview" topLeftCell="A22" zoomScale="70" zoomScaleNormal="100" zoomScaleSheetLayoutView="70" workbookViewId="0">
      <selection activeCell="B33" sqref="B33:G33"/>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2.8867187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83</v>
      </c>
      <c r="D3" s="117" t="s">
        <v>153</v>
      </c>
      <c r="E3" s="118"/>
      <c r="F3" s="118"/>
      <c r="G3" s="118"/>
      <c r="H3" s="119"/>
    </row>
    <row r="4" spans="1:8" ht="37.5" customHeight="1" thickBot="1" x14ac:dyDescent="0.35">
      <c r="B4" s="23" t="s">
        <v>2</v>
      </c>
      <c r="C4" s="22" t="s">
        <v>40</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1" t="s">
        <v>186</v>
      </c>
      <c r="C8" s="112"/>
      <c r="D8" s="86" t="s">
        <v>187</v>
      </c>
      <c r="E8" s="87">
        <v>1000</v>
      </c>
      <c r="F8" s="88">
        <v>1</v>
      </c>
      <c r="G8" s="89">
        <f t="shared" ref="G8:G9" si="0">+F8*E8</f>
        <v>1000</v>
      </c>
      <c r="H8" s="65"/>
    </row>
    <row r="9" spans="1:8" ht="15" customHeight="1" x14ac:dyDescent="0.3">
      <c r="B9" s="113" t="s">
        <v>219</v>
      </c>
      <c r="C9" s="113"/>
      <c r="D9" s="86" t="s">
        <v>216</v>
      </c>
      <c r="E9" s="87">
        <f>40000*1.19</f>
        <v>47600</v>
      </c>
      <c r="F9" s="88">
        <v>0.1</v>
      </c>
      <c r="G9" s="89">
        <f t="shared" si="0"/>
        <v>4760</v>
      </c>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5760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11" t="s">
        <v>224</v>
      </c>
      <c r="C17" s="112"/>
      <c r="D17" s="86" t="s">
        <v>40</v>
      </c>
      <c r="E17" s="87">
        <v>4000</v>
      </c>
      <c r="F17" s="109">
        <v>0.05</v>
      </c>
      <c r="G17" s="89">
        <f>+F17*E17</f>
        <v>200</v>
      </c>
      <c r="H17" s="65"/>
    </row>
    <row r="18" spans="2:8" ht="15" customHeight="1" x14ac:dyDescent="0.3">
      <c r="B18" s="113"/>
      <c r="C18" s="113"/>
      <c r="D18" s="86"/>
      <c r="E18" s="87"/>
      <c r="F18" s="88"/>
      <c r="G18" s="89"/>
      <c r="H18" s="65"/>
    </row>
    <row r="19" spans="2:8" ht="15" customHeight="1" x14ac:dyDescent="0.3">
      <c r="B19" s="113"/>
      <c r="C19" s="113"/>
      <c r="D19" s="86"/>
      <c r="E19" s="87"/>
      <c r="F19" s="88"/>
      <c r="G19" s="89"/>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1">IF(B21&lt;&gt;"",E21*F21,"")</f>
        <v/>
      </c>
      <c r="H21" s="65"/>
    </row>
    <row r="22" spans="2:8" ht="15" customHeight="1" thickBot="1" x14ac:dyDescent="0.35">
      <c r="B22" s="45"/>
      <c r="C22" s="67"/>
      <c r="D22" s="66" t="s">
        <v>17</v>
      </c>
      <c r="E22" s="42" t="s">
        <v>17</v>
      </c>
      <c r="F22" s="41"/>
      <c r="G22" s="40" t="str">
        <f t="shared" si="1"/>
        <v/>
      </c>
      <c r="H22" s="65"/>
    </row>
    <row r="23" spans="2:8" ht="15" customHeight="1" thickBot="1" x14ac:dyDescent="0.35">
      <c r="B23" s="34"/>
      <c r="D23" s="37"/>
      <c r="E23" s="37"/>
      <c r="G23" s="39" t="s">
        <v>9</v>
      </c>
      <c r="H23" s="38">
        <f>SUM(G17:G22)</f>
        <v>200</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2000</v>
      </c>
      <c r="F26" s="88">
        <v>1</v>
      </c>
      <c r="G26" s="89">
        <f t="shared" ref="G26" si="2">+F26*E26</f>
        <v>2000</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2000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0.16678787878787879</v>
      </c>
      <c r="G33" s="6">
        <f>+F33*E33</f>
        <v>55040</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55040</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63000</v>
      </c>
      <c r="J40" s="92">
        <v>63000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63000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9">
    <mergeCell ref="B18:C18"/>
    <mergeCell ref="B19:C19"/>
    <mergeCell ref="B26:C26"/>
    <mergeCell ref="B33:C33"/>
    <mergeCell ref="B2:H2"/>
    <mergeCell ref="D3:H4"/>
    <mergeCell ref="B8:C8"/>
    <mergeCell ref="B9:C9"/>
    <mergeCell ref="B17:C17"/>
  </mergeCells>
  <dataValidations disablePrompts="1" count="2">
    <dataValidation type="list" allowBlank="1" showInputMessage="1" showErrorMessage="1" sqref="B35:B36" xr:uid="{9F0DFC18-28B6-4047-8126-8096FB4B6638}">
      <formula1>#REF!</formula1>
    </dataValidation>
    <dataValidation type="list" allowBlank="1" showInputMessage="1" showErrorMessage="1" sqref="B10:B13 B27:B28 B34" xr:uid="{1CB294E7-56D2-4BB9-9453-36F539756871}">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B81C13-6F3E-42F5-80FE-0F22F142FAE9}">
  <sheetPr>
    <pageSetUpPr fitToPage="1"/>
  </sheetPr>
  <dimension ref="A1:J119"/>
  <sheetViews>
    <sheetView view="pageBreakPreview" topLeftCell="A17" zoomScale="70" zoomScaleNormal="100" zoomScaleSheetLayoutView="70" workbookViewId="0">
      <selection activeCell="J40" sqref="J40:J42"/>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3.10937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84</v>
      </c>
      <c r="D3" s="117" t="s">
        <v>152</v>
      </c>
      <c r="E3" s="118"/>
      <c r="F3" s="118"/>
      <c r="G3" s="118"/>
      <c r="H3" s="119"/>
    </row>
    <row r="4" spans="1:8" ht="36.75" customHeight="1" thickBot="1" x14ac:dyDescent="0.35">
      <c r="B4" s="23" t="s">
        <v>2</v>
      </c>
      <c r="C4" s="22" t="s">
        <v>40</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1" t="s">
        <v>186</v>
      </c>
      <c r="C8" s="112"/>
      <c r="D8" s="86" t="s">
        <v>187</v>
      </c>
      <c r="E8" s="87">
        <v>1000</v>
      </c>
      <c r="F8" s="88">
        <v>1</v>
      </c>
      <c r="G8" s="89">
        <f t="shared" ref="G8:G9" si="0">+F8*E8</f>
        <v>1000</v>
      </c>
      <c r="H8" s="65"/>
    </row>
    <row r="9" spans="1:8" ht="15" customHeight="1" x14ac:dyDescent="0.3">
      <c r="B9" s="113" t="s">
        <v>219</v>
      </c>
      <c r="C9" s="113"/>
      <c r="D9" s="86" t="s">
        <v>216</v>
      </c>
      <c r="E9" s="87">
        <f>40000*1.19</f>
        <v>47600</v>
      </c>
      <c r="F9" s="88">
        <v>0.2</v>
      </c>
      <c r="G9" s="89">
        <f t="shared" si="0"/>
        <v>9520</v>
      </c>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10520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13" t="s">
        <v>300</v>
      </c>
      <c r="C17" s="113"/>
      <c r="D17" s="86" t="s">
        <v>216</v>
      </c>
      <c r="E17" s="87">
        <v>130000</v>
      </c>
      <c r="F17" s="88">
        <v>1.3</v>
      </c>
      <c r="G17" s="89">
        <f t="shared" ref="G17" si="1">+F17*E17</f>
        <v>169000</v>
      </c>
      <c r="H17" s="65"/>
    </row>
    <row r="18" spans="2:8" ht="15" customHeight="1" x14ac:dyDescent="0.3">
      <c r="B18" s="111" t="s">
        <v>224</v>
      </c>
      <c r="C18" s="112"/>
      <c r="D18" s="86" t="s">
        <v>40</v>
      </c>
      <c r="E18" s="87">
        <v>4000</v>
      </c>
      <c r="F18" s="109">
        <v>0.05</v>
      </c>
      <c r="G18" s="89">
        <f>+F18*E18</f>
        <v>200</v>
      </c>
      <c r="H18" s="65"/>
    </row>
    <row r="19" spans="2:8" ht="15" customHeight="1" x14ac:dyDescent="0.3">
      <c r="B19" s="51"/>
      <c r="C19" s="69"/>
      <c r="D19" s="68"/>
      <c r="E19" s="49"/>
      <c r="F19" s="48"/>
      <c r="G19" s="47"/>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2">IF(B21&lt;&gt;"",E21*F21,"")</f>
        <v/>
      </c>
      <c r="H21" s="65"/>
    </row>
    <row r="22" spans="2:8" ht="15" customHeight="1" thickBot="1" x14ac:dyDescent="0.35">
      <c r="B22" s="45"/>
      <c r="C22" s="67"/>
      <c r="D22" s="66" t="s">
        <v>17</v>
      </c>
      <c r="E22" s="42" t="s">
        <v>17</v>
      </c>
      <c r="F22" s="41"/>
      <c r="G22" s="40" t="str">
        <f t="shared" si="2"/>
        <v/>
      </c>
      <c r="H22" s="65"/>
    </row>
    <row r="23" spans="2:8" ht="15" customHeight="1" thickBot="1" x14ac:dyDescent="0.35">
      <c r="B23" s="34"/>
      <c r="D23" s="37"/>
      <c r="E23" s="37"/>
      <c r="G23" s="39" t="s">
        <v>9</v>
      </c>
      <c r="H23" s="38">
        <f>SUM(G17:G22)</f>
        <v>169200</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2000</v>
      </c>
      <c r="F26" s="88">
        <v>1</v>
      </c>
      <c r="G26" s="89">
        <f t="shared" ref="G26" si="3">+F26*E26</f>
        <v>2000</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2000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5.5393939393939391E-2</v>
      </c>
      <c r="G33" s="6">
        <f>+F33*E33</f>
        <v>18280</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18280</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200000</v>
      </c>
      <c r="J40" s="92">
        <v>200000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200000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8">
    <mergeCell ref="B18:C18"/>
    <mergeCell ref="B26:C26"/>
    <mergeCell ref="B33:C33"/>
    <mergeCell ref="B2:H2"/>
    <mergeCell ref="D3:H4"/>
    <mergeCell ref="B8:C8"/>
    <mergeCell ref="B9:C9"/>
    <mergeCell ref="B17:C17"/>
  </mergeCells>
  <dataValidations count="1">
    <dataValidation type="list" allowBlank="1" showInputMessage="1" showErrorMessage="1" sqref="B27:B28 B10:B13 B34:B36" xr:uid="{F78C0FFF-F3D4-459E-9738-A07B1DE29154}">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230D7-D522-415D-BFCB-EB6A7E7BA3FA}">
  <sheetPr>
    <pageSetUpPr fitToPage="1"/>
  </sheetPr>
  <dimension ref="A1:M119"/>
  <sheetViews>
    <sheetView view="pageBreakPreview" topLeftCell="A31" zoomScale="70" zoomScaleNormal="100" zoomScaleSheetLayoutView="70" workbookViewId="0">
      <selection activeCell="J40" sqref="J40:J42"/>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1.664062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86</v>
      </c>
      <c r="D3" s="117" t="s">
        <v>85</v>
      </c>
      <c r="E3" s="118"/>
      <c r="F3" s="118"/>
      <c r="G3" s="118"/>
      <c r="H3" s="119"/>
    </row>
    <row r="4" spans="1:8" ht="21.6" thickBot="1" x14ac:dyDescent="0.35">
      <c r="B4" s="23" t="s">
        <v>2</v>
      </c>
      <c r="C4" s="22" t="s">
        <v>21</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1" t="s">
        <v>186</v>
      </c>
      <c r="C8" s="112"/>
      <c r="D8" s="86" t="s">
        <v>187</v>
      </c>
      <c r="E8" s="87">
        <v>1000</v>
      </c>
      <c r="F8" s="88">
        <v>0.5</v>
      </c>
      <c r="G8" s="89">
        <f t="shared" ref="G8:G9" si="0">+F8*E8</f>
        <v>500</v>
      </c>
      <c r="H8" s="65"/>
    </row>
    <row r="9" spans="1:8" ht="15" customHeight="1" x14ac:dyDescent="0.3">
      <c r="B9" s="113"/>
      <c r="C9" s="113"/>
      <c r="D9" s="86"/>
      <c r="E9" s="87"/>
      <c r="F9" s="88"/>
      <c r="G9" s="89">
        <f t="shared" si="0"/>
        <v>0</v>
      </c>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500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25" t="s">
        <v>85</v>
      </c>
      <c r="C17" s="125"/>
      <c r="D17" s="86" t="s">
        <v>21</v>
      </c>
      <c r="E17" s="87">
        <v>7000</v>
      </c>
      <c r="F17" s="88">
        <v>1</v>
      </c>
      <c r="G17" s="89">
        <f>+F17*E17</f>
        <v>7000</v>
      </c>
      <c r="H17" s="65"/>
    </row>
    <row r="18" spans="2:8" ht="15" customHeight="1" x14ac:dyDescent="0.3">
      <c r="B18" s="113"/>
      <c r="C18" s="113"/>
      <c r="D18" s="86"/>
      <c r="E18" s="87"/>
      <c r="F18" s="88"/>
      <c r="G18" s="89"/>
      <c r="H18" s="65"/>
    </row>
    <row r="19" spans="2:8" ht="15" customHeight="1" x14ac:dyDescent="0.3">
      <c r="B19" s="113"/>
      <c r="C19" s="113"/>
      <c r="D19" s="86"/>
      <c r="E19" s="87"/>
      <c r="F19" s="88"/>
      <c r="G19" s="89">
        <f>+F19*E19</f>
        <v>0</v>
      </c>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1">IF(B21&lt;&gt;"",E21*F21,"")</f>
        <v/>
      </c>
      <c r="H21" s="65"/>
    </row>
    <row r="22" spans="2:8" ht="15" customHeight="1" thickBot="1" x14ac:dyDescent="0.35">
      <c r="B22" s="45"/>
      <c r="C22" s="67"/>
      <c r="D22" s="66" t="s">
        <v>17</v>
      </c>
      <c r="E22" s="42" t="s">
        <v>17</v>
      </c>
      <c r="F22" s="41"/>
      <c r="G22" s="40" t="str">
        <f t="shared" si="1"/>
        <v/>
      </c>
      <c r="H22" s="65"/>
    </row>
    <row r="23" spans="2:8" ht="15" customHeight="1" thickBot="1" x14ac:dyDescent="0.35">
      <c r="B23" s="34"/>
      <c r="D23" s="37"/>
      <c r="E23" s="37"/>
      <c r="G23" s="39" t="s">
        <v>9</v>
      </c>
      <c r="H23" s="38">
        <f>SUM(G17:G22)</f>
        <v>7000</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2000</v>
      </c>
      <c r="F26" s="88">
        <v>0.5</v>
      </c>
      <c r="G26" s="89">
        <f t="shared" ref="G26" si="2">+F26*E26</f>
        <v>1000</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1000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3" ht="15" customHeight="1" x14ac:dyDescent="0.3">
      <c r="B33" s="113" t="s">
        <v>188</v>
      </c>
      <c r="C33" s="113"/>
      <c r="D33" s="13" t="s">
        <v>189</v>
      </c>
      <c r="E33" s="90">
        <v>330000</v>
      </c>
      <c r="F33" s="5">
        <v>2.1515151515151515E-2</v>
      </c>
      <c r="G33" s="6">
        <f>+F33*E33</f>
        <v>7100</v>
      </c>
      <c r="H33" s="46" t="str">
        <f>IF(B33&lt;&gt;"",IF(LOWER(D33)="dd",F33,IF(LOWER(D33)="sm",F33*8,IF(LOWER(D33)="ms",F33*20,""))),"")</f>
        <v/>
      </c>
    </row>
    <row r="34" spans="2:13" ht="15" customHeight="1" x14ac:dyDescent="0.3">
      <c r="B34" s="51"/>
      <c r="C34" s="50"/>
      <c r="D34" s="15"/>
      <c r="E34" s="16"/>
      <c r="F34" s="52"/>
      <c r="G34" s="3"/>
      <c r="H34" s="46" t="str">
        <f>IF(B34&lt;&gt;"",IF(LOWER(D34)="dd",F34,IF(LOWER(D34)="sm",F34*8,IF(LOWER(D34)="ms",F34*20,""))),"")</f>
        <v/>
      </c>
    </row>
    <row r="35" spans="2:13" ht="15" customHeight="1" x14ac:dyDescent="0.3">
      <c r="B35" s="51" t="s">
        <v>17</v>
      </c>
      <c r="C35" s="50"/>
      <c r="D35" s="15" t="s">
        <v>17</v>
      </c>
      <c r="E35" s="49" t="s">
        <v>17</v>
      </c>
      <c r="F35" s="48" t="s">
        <v>17</v>
      </c>
      <c r="G35" s="47" t="str">
        <f>IF(B35&lt;&gt;"",E35*F35,"")</f>
        <v/>
      </c>
      <c r="H35" s="46" t="str">
        <f>IF(B35&lt;&gt;"",IF(LOWER(D35)="dd",F35,IF(LOWER(D35)="sm",F35*8,IF(LOWER(D35)="ms",F35*20,""))),"")</f>
        <v/>
      </c>
    </row>
    <row r="36" spans="2:13" ht="15" customHeight="1" x14ac:dyDescent="0.3">
      <c r="B36" s="51" t="s">
        <v>17</v>
      </c>
      <c r="C36" s="50"/>
      <c r="D36" s="15" t="s">
        <v>17</v>
      </c>
      <c r="E36" s="49" t="s">
        <v>17</v>
      </c>
      <c r="F36" s="48" t="s">
        <v>17</v>
      </c>
      <c r="G36" s="47" t="str">
        <f>IF(B36&lt;&gt;"",E36*F36,"")</f>
        <v/>
      </c>
      <c r="H36" s="46" t="str">
        <f>IF(B36&lt;&gt;"",IF(LOWER(D36)="dd",F36,IF(LOWER(D36)="sm",F36*8,IF(LOWER(D36)="ms",F36*20,""))),"")</f>
        <v/>
      </c>
    </row>
    <row r="37" spans="2:13"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3" ht="15" customHeight="1" thickBot="1" x14ac:dyDescent="0.35">
      <c r="B38" s="34"/>
      <c r="C38" s="37"/>
      <c r="D38" s="37"/>
      <c r="E38" s="37"/>
      <c r="G38" s="39" t="s">
        <v>9</v>
      </c>
      <c r="H38" s="38">
        <f>SUM(G33:G37)</f>
        <v>7100</v>
      </c>
      <c r="M38" s="24">
        <v>15600</v>
      </c>
    </row>
    <row r="39" spans="2:13" ht="15" customHeight="1" thickBot="1" x14ac:dyDescent="0.35">
      <c r="B39" s="34"/>
      <c r="C39" s="37"/>
      <c r="D39" s="37"/>
      <c r="E39" s="37"/>
      <c r="G39" s="36"/>
      <c r="H39" s="35"/>
    </row>
    <row r="40" spans="2:13" ht="18.75" customHeight="1" thickBot="1" x14ac:dyDescent="0.35">
      <c r="B40" s="34"/>
      <c r="E40" s="81" t="s">
        <v>15</v>
      </c>
      <c r="F40" s="81"/>
      <c r="G40" s="82"/>
      <c r="H40" s="33">
        <f>ROUND(SUM(H38,H30,H23,H14),2)</f>
        <v>15600</v>
      </c>
      <c r="J40" s="92">
        <v>15600</v>
      </c>
    </row>
    <row r="41" spans="2:13" ht="15" customHeight="1" thickBot="1" x14ac:dyDescent="0.35">
      <c r="B41" s="32"/>
      <c r="E41" s="83" t="s">
        <v>0</v>
      </c>
      <c r="F41" s="83" t="s">
        <v>0</v>
      </c>
      <c r="G41" s="83"/>
      <c r="H41" s="31">
        <f>ROUNDUP(H40,0)-H40</f>
        <v>0</v>
      </c>
      <c r="J41" s="37">
        <f>+J40-H40</f>
        <v>0</v>
      </c>
    </row>
    <row r="42" spans="2:13" ht="18.75" customHeight="1" thickBot="1" x14ac:dyDescent="0.35">
      <c r="B42" s="30"/>
      <c r="C42" s="29"/>
      <c r="D42" s="29"/>
      <c r="E42" s="84" t="s">
        <v>16</v>
      </c>
      <c r="F42" s="84"/>
      <c r="G42" s="85"/>
      <c r="H42" s="28">
        <f>H40+H41</f>
        <v>15600</v>
      </c>
      <c r="J42" s="91">
        <f>+J41/E33</f>
        <v>0</v>
      </c>
    </row>
    <row r="43" spans="2:13"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9">
    <mergeCell ref="B18:C18"/>
    <mergeCell ref="B19:C19"/>
    <mergeCell ref="B26:C26"/>
    <mergeCell ref="B33:C33"/>
    <mergeCell ref="B2:H2"/>
    <mergeCell ref="D3:H4"/>
    <mergeCell ref="B8:C8"/>
    <mergeCell ref="B9:C9"/>
    <mergeCell ref="B17:C17"/>
  </mergeCells>
  <dataValidations count="1">
    <dataValidation type="list" allowBlank="1" showInputMessage="1" showErrorMessage="1" sqref="B10:B13 B27:B28 B34:B36" xr:uid="{5EFD069B-1A74-4D02-BE95-930EEAD42BCE}">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4358C-8007-4895-A5F6-C85E6A29F893}">
  <sheetPr>
    <pageSetUpPr fitToPage="1"/>
  </sheetPr>
  <dimension ref="A1:J119"/>
  <sheetViews>
    <sheetView view="pageBreakPreview" topLeftCell="A25" zoomScale="70" zoomScaleNormal="100" zoomScaleSheetLayoutView="70" workbookViewId="0">
      <selection activeCell="B41" sqref="B41"/>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2.8867187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87</v>
      </c>
      <c r="D3" s="117" t="s">
        <v>88</v>
      </c>
      <c r="E3" s="118"/>
      <c r="F3" s="118"/>
      <c r="G3" s="118"/>
      <c r="H3" s="119"/>
    </row>
    <row r="4" spans="1:8" ht="21.6" thickBot="1" x14ac:dyDescent="0.35">
      <c r="B4" s="23" t="s">
        <v>2</v>
      </c>
      <c r="C4" s="22" t="s">
        <v>21</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1" t="s">
        <v>186</v>
      </c>
      <c r="C8" s="112"/>
      <c r="D8" s="86" t="s">
        <v>187</v>
      </c>
      <c r="E8" s="87">
        <v>1000</v>
      </c>
      <c r="F8" s="88">
        <v>1</v>
      </c>
      <c r="G8" s="89">
        <f t="shared" ref="G8" si="0">+F8*E8</f>
        <v>1000</v>
      </c>
      <c r="H8" s="65"/>
    </row>
    <row r="9" spans="1:8" ht="15" customHeight="1" x14ac:dyDescent="0.3">
      <c r="B9" s="113" t="s">
        <v>230</v>
      </c>
      <c r="C9" s="113"/>
      <c r="D9" s="86" t="s">
        <v>216</v>
      </c>
      <c r="E9" s="87">
        <v>40000</v>
      </c>
      <c r="F9" s="88">
        <v>0.05</v>
      </c>
      <c r="G9" s="89">
        <f>+F9*E9</f>
        <v>2000</v>
      </c>
      <c r="H9" s="65" t="str">
        <f>IF(B9&lt;&gt;"",IF(LOWER(D9)="dd",F9,IF(LOWER(D9)="sm",F9*8,IF(LOWER(D9)="ms",F9*20,""))),"")</f>
        <v/>
      </c>
    </row>
    <row r="10" spans="1:8" ht="15" customHeight="1" x14ac:dyDescent="0.3">
      <c r="B10" s="113" t="s">
        <v>344</v>
      </c>
      <c r="C10" s="113"/>
      <c r="D10" s="86" t="s">
        <v>216</v>
      </c>
      <c r="E10" s="87">
        <v>120000</v>
      </c>
      <c r="F10" s="88">
        <v>0.05</v>
      </c>
      <c r="G10" s="89">
        <f>+F10*E10</f>
        <v>6000</v>
      </c>
      <c r="H10" s="65" t="str">
        <f>IF(B10&lt;&gt;"",IF(LOWER(D10)="dd",F10,IF(LOWER(D10)="sm",F10*8,IF(LOWER(D10)="ms",F10*20,""))),"")</f>
        <v/>
      </c>
    </row>
    <row r="11" spans="1:8" ht="15" customHeight="1" x14ac:dyDescent="0.3">
      <c r="B11" s="113" t="s">
        <v>215</v>
      </c>
      <c r="C11" s="113"/>
      <c r="D11" s="86" t="s">
        <v>216</v>
      </c>
      <c r="E11" s="87">
        <v>40000</v>
      </c>
      <c r="F11" s="88">
        <v>0.02</v>
      </c>
      <c r="G11" s="89">
        <f>+F11*E11</f>
        <v>800</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9800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11" t="s">
        <v>231</v>
      </c>
      <c r="C17" s="112"/>
      <c r="D17" s="86" t="s">
        <v>21</v>
      </c>
      <c r="E17" s="87">
        <v>2600</v>
      </c>
      <c r="F17" s="88">
        <v>1.05</v>
      </c>
      <c r="G17" s="89">
        <f t="shared" ref="G17" si="1">+F17*E17</f>
        <v>2730</v>
      </c>
      <c r="H17" s="65"/>
    </row>
    <row r="18" spans="2:8" ht="15" customHeight="1" x14ac:dyDescent="0.3">
      <c r="B18" s="125" t="s">
        <v>345</v>
      </c>
      <c r="C18" s="125"/>
      <c r="D18" s="86" t="s">
        <v>40</v>
      </c>
      <c r="E18" s="87">
        <f>+'Concreto 3.000 PSI'!H42</f>
        <v>516200</v>
      </c>
      <c r="F18" s="88">
        <v>0.1</v>
      </c>
      <c r="G18" s="89">
        <f>+F18*E18</f>
        <v>51620</v>
      </c>
      <c r="H18" s="65"/>
    </row>
    <row r="19" spans="2:8" ht="15" customHeight="1" x14ac:dyDescent="0.3">
      <c r="B19" s="111" t="s">
        <v>217</v>
      </c>
      <c r="C19" s="112"/>
      <c r="D19" s="86" t="s">
        <v>5</v>
      </c>
      <c r="E19" s="93">
        <v>66900</v>
      </c>
      <c r="F19" s="88">
        <v>0.02</v>
      </c>
      <c r="G19" s="89">
        <f t="shared" ref="G19" si="2">+F19*E19</f>
        <v>1338</v>
      </c>
      <c r="H19" s="65"/>
    </row>
    <row r="20" spans="2:8" ht="15" customHeight="1" x14ac:dyDescent="0.3">
      <c r="B20" s="123" t="s">
        <v>209</v>
      </c>
      <c r="C20" s="124"/>
      <c r="D20" s="86" t="s">
        <v>29</v>
      </c>
      <c r="E20" s="87">
        <v>1500</v>
      </c>
      <c r="F20" s="88">
        <v>1</v>
      </c>
      <c r="G20" s="89">
        <f>+F20*E20</f>
        <v>1500</v>
      </c>
      <c r="H20" s="65"/>
    </row>
    <row r="21" spans="2:8" ht="15" customHeight="1" x14ac:dyDescent="0.3">
      <c r="B21" s="51" t="s">
        <v>17</v>
      </c>
      <c r="C21" s="69"/>
      <c r="D21" s="68" t="s">
        <v>17</v>
      </c>
      <c r="E21" s="49" t="s">
        <v>17</v>
      </c>
      <c r="F21" s="48" t="s">
        <v>17</v>
      </c>
      <c r="G21" s="47" t="str">
        <f t="shared" ref="G21:G22" si="3">IF(B21&lt;&gt;"",E21*F21,"")</f>
        <v/>
      </c>
      <c r="H21" s="65"/>
    </row>
    <row r="22" spans="2:8" ht="15" customHeight="1" thickBot="1" x14ac:dyDescent="0.35">
      <c r="B22" s="45"/>
      <c r="C22" s="67"/>
      <c r="D22" s="66" t="s">
        <v>17</v>
      </c>
      <c r="E22" s="42" t="s">
        <v>17</v>
      </c>
      <c r="F22" s="41"/>
      <c r="G22" s="40" t="str">
        <f t="shared" si="3"/>
        <v/>
      </c>
      <c r="H22" s="65"/>
    </row>
    <row r="23" spans="2:8" ht="15" customHeight="1" thickBot="1" x14ac:dyDescent="0.35">
      <c r="B23" s="34"/>
      <c r="D23" s="37"/>
      <c r="E23" s="37"/>
      <c r="G23" s="39" t="s">
        <v>9</v>
      </c>
      <c r="H23" s="38">
        <f>SUM(G17:G22)</f>
        <v>57188</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2000</v>
      </c>
      <c r="F26" s="88">
        <v>1</v>
      </c>
      <c r="G26" s="89">
        <f t="shared" ref="G26" si="4">+F26*E26</f>
        <v>2000</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2000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0.11670303030303031</v>
      </c>
      <c r="G33" s="6">
        <f>+F33*E33</f>
        <v>38512</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38512</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107500</v>
      </c>
      <c r="J40" s="92">
        <v>107500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107500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12">
    <mergeCell ref="B2:H2"/>
    <mergeCell ref="D3:H4"/>
    <mergeCell ref="B8:C8"/>
    <mergeCell ref="B9:C9"/>
    <mergeCell ref="B17:C17"/>
    <mergeCell ref="B18:C18"/>
    <mergeCell ref="B26:C26"/>
    <mergeCell ref="B33:C33"/>
    <mergeCell ref="B10:C10"/>
    <mergeCell ref="B11:C11"/>
    <mergeCell ref="B19:C19"/>
    <mergeCell ref="B20:C20"/>
  </mergeCells>
  <dataValidations disablePrompts="1" count="2">
    <dataValidation type="list" allowBlank="1" showInputMessage="1" showErrorMessage="1" sqref="B34:B36" xr:uid="{F784ECFF-A4FF-4ACB-93D3-565EDD0DE94E}">
      <formula1>#REF!</formula1>
    </dataValidation>
    <dataValidation type="list" allowBlank="1" showInputMessage="1" showErrorMessage="1" sqref="B27:B28 B12:B13" xr:uid="{34B8EF3F-058B-4EAF-9DFE-16BDA22DB604}">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12DBB-063D-4A2B-80D1-365FC4B33CB5}">
  <sheetPr>
    <pageSetUpPr fitToPage="1"/>
  </sheetPr>
  <dimension ref="A1:J119"/>
  <sheetViews>
    <sheetView view="pageBreakPreview" topLeftCell="A13" zoomScale="70" zoomScaleNormal="100" zoomScaleSheetLayoutView="70" workbookViewId="0">
      <selection activeCell="B26" sqref="B26:G26"/>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3.10937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90</v>
      </c>
      <c r="D3" s="117" t="s">
        <v>89</v>
      </c>
      <c r="E3" s="118"/>
      <c r="F3" s="118"/>
      <c r="G3" s="118"/>
      <c r="H3" s="119"/>
    </row>
    <row r="4" spans="1:8" ht="21.6" thickBot="1" x14ac:dyDescent="0.35">
      <c r="B4" s="23" t="s">
        <v>2</v>
      </c>
      <c r="C4" s="22" t="s">
        <v>33</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1" t="s">
        <v>186</v>
      </c>
      <c r="C8" s="112"/>
      <c r="D8" s="86" t="s">
        <v>187</v>
      </c>
      <c r="E8" s="87">
        <v>1000</v>
      </c>
      <c r="F8" s="88">
        <v>1</v>
      </c>
      <c r="G8" s="89">
        <f t="shared" ref="G8" si="0">+F8*E8</f>
        <v>1000</v>
      </c>
      <c r="H8" s="65"/>
    </row>
    <row r="9" spans="1:8" ht="15" customHeight="1" x14ac:dyDescent="0.3">
      <c r="B9" s="51"/>
      <c r="C9" s="69"/>
      <c r="D9" s="68"/>
      <c r="E9" s="49"/>
      <c r="F9" s="48"/>
      <c r="G9" s="47"/>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1000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13" t="s">
        <v>89</v>
      </c>
      <c r="C17" s="113"/>
      <c r="D17" s="86" t="s">
        <v>5</v>
      </c>
      <c r="E17" s="87">
        <v>16000</v>
      </c>
      <c r="F17" s="88">
        <v>1</v>
      </c>
      <c r="G17" s="89">
        <f t="shared" ref="G17" si="1">+F17*E17</f>
        <v>16000</v>
      </c>
      <c r="H17" s="65"/>
    </row>
    <row r="18" spans="2:8" ht="15" customHeight="1" x14ac:dyDescent="0.3">
      <c r="B18" s="51"/>
      <c r="C18" s="69"/>
      <c r="D18" s="68"/>
      <c r="E18" s="49"/>
      <c r="F18" s="48"/>
      <c r="G18" s="47"/>
      <c r="H18" s="65"/>
    </row>
    <row r="19" spans="2:8" ht="15" customHeight="1" x14ac:dyDescent="0.3">
      <c r="B19" s="51"/>
      <c r="C19" s="69"/>
      <c r="D19" s="68"/>
      <c r="E19" s="49"/>
      <c r="F19" s="48"/>
      <c r="G19" s="47"/>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2">IF(B21&lt;&gt;"",E21*F21,"")</f>
        <v/>
      </c>
      <c r="H21" s="65"/>
    </row>
    <row r="22" spans="2:8" ht="15" customHeight="1" thickBot="1" x14ac:dyDescent="0.35">
      <c r="B22" s="45"/>
      <c r="C22" s="67"/>
      <c r="D22" s="66" t="s">
        <v>17</v>
      </c>
      <c r="E22" s="42" t="s">
        <v>17</v>
      </c>
      <c r="F22" s="41"/>
      <c r="G22" s="40" t="str">
        <f t="shared" si="2"/>
        <v/>
      </c>
      <c r="H22" s="65"/>
    </row>
    <row r="23" spans="2:8" ht="15" customHeight="1" thickBot="1" x14ac:dyDescent="0.35">
      <c r="B23" s="34"/>
      <c r="D23" s="37"/>
      <c r="E23" s="37"/>
      <c r="G23" s="39" t="s">
        <v>9</v>
      </c>
      <c r="H23" s="38">
        <f>SUM(G17:G22)</f>
        <v>16000</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2000</v>
      </c>
      <c r="F26" s="88">
        <v>0.1</v>
      </c>
      <c r="G26" s="89">
        <f t="shared" ref="G26" si="3">+F26*E26</f>
        <v>200</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200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301</v>
      </c>
      <c r="C33" s="113"/>
      <c r="D33" s="13" t="s">
        <v>189</v>
      </c>
      <c r="E33" s="90">
        <v>370000</v>
      </c>
      <c r="F33" s="5">
        <v>5.2162162162162164E-2</v>
      </c>
      <c r="G33" s="6">
        <f>+F33*E33</f>
        <v>19300</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19300</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36500</v>
      </c>
      <c r="J40" s="92">
        <v>36500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36500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6">
    <mergeCell ref="B2:H2"/>
    <mergeCell ref="D3:H4"/>
    <mergeCell ref="B33:C33"/>
    <mergeCell ref="B8:C8"/>
    <mergeCell ref="B17:C17"/>
    <mergeCell ref="B26:C26"/>
  </mergeCells>
  <dataValidations count="1">
    <dataValidation type="list" allowBlank="1" showInputMessage="1" showErrorMessage="1" sqref="B34:B36 B9:B13 B27:B28" xr:uid="{4114591E-52CD-4F9B-B68F-A15C67134D8A}">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1C691-0998-46C7-9C9F-B63A0064C665}">
  <sheetPr>
    <pageSetUpPr fitToPage="1"/>
  </sheetPr>
  <dimension ref="A1:J119"/>
  <sheetViews>
    <sheetView view="pageBreakPreview" topLeftCell="A25" zoomScale="70" zoomScaleNormal="100" zoomScaleSheetLayoutView="70" workbookViewId="0">
      <selection activeCell="J40" sqref="J40:J42"/>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2.10937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92</v>
      </c>
      <c r="D3" s="117" t="s">
        <v>91</v>
      </c>
      <c r="E3" s="118"/>
      <c r="F3" s="118"/>
      <c r="G3" s="118"/>
      <c r="H3" s="119"/>
    </row>
    <row r="4" spans="1:8" ht="21.6" thickBot="1" x14ac:dyDescent="0.35">
      <c r="B4" s="23" t="s">
        <v>2</v>
      </c>
      <c r="C4" s="22" t="s">
        <v>33</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1" t="s">
        <v>186</v>
      </c>
      <c r="C8" s="112"/>
      <c r="D8" s="86" t="s">
        <v>187</v>
      </c>
      <c r="E8" s="87">
        <v>1000</v>
      </c>
      <c r="F8" s="88">
        <v>1</v>
      </c>
      <c r="G8" s="89">
        <f t="shared" ref="G8" si="0">+F8*E8</f>
        <v>1000</v>
      </c>
      <c r="H8" s="65"/>
    </row>
    <row r="9" spans="1:8" ht="15" customHeight="1" x14ac:dyDescent="0.3">
      <c r="B9" s="51"/>
      <c r="C9" s="69"/>
      <c r="D9" s="68"/>
      <c r="E9" s="49"/>
      <c r="F9" s="48"/>
      <c r="G9" s="47"/>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1000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73"/>
      <c r="C17" s="72"/>
      <c r="D17" s="1"/>
      <c r="E17" s="2"/>
      <c r="F17" s="71"/>
      <c r="G17" s="70"/>
      <c r="H17" s="65"/>
    </row>
    <row r="18" spans="2:8" ht="15" customHeight="1" x14ac:dyDescent="0.3">
      <c r="B18" s="51"/>
      <c r="C18" s="69"/>
      <c r="D18" s="68"/>
      <c r="E18" s="49"/>
      <c r="F18" s="48"/>
      <c r="G18" s="47"/>
      <c r="H18" s="65"/>
    </row>
    <row r="19" spans="2:8" ht="15" customHeight="1" x14ac:dyDescent="0.3">
      <c r="B19" s="51"/>
      <c r="C19" s="69"/>
      <c r="D19" s="68"/>
      <c r="E19" s="49"/>
      <c r="F19" s="48"/>
      <c r="G19" s="47"/>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1">IF(B21&lt;&gt;"",E21*F21,"")</f>
        <v/>
      </c>
      <c r="H21" s="65"/>
    </row>
    <row r="22" spans="2:8" ht="15" customHeight="1" thickBot="1" x14ac:dyDescent="0.35">
      <c r="B22" s="45"/>
      <c r="C22" s="67"/>
      <c r="D22" s="66" t="s">
        <v>17</v>
      </c>
      <c r="E22" s="42" t="s">
        <v>17</v>
      </c>
      <c r="F22" s="41"/>
      <c r="G22" s="40" t="str">
        <f t="shared" si="1"/>
        <v/>
      </c>
      <c r="H22" s="65"/>
    </row>
    <row r="23" spans="2:8" ht="15" customHeight="1" thickBot="1" x14ac:dyDescent="0.35">
      <c r="B23" s="34"/>
      <c r="D23" s="37"/>
      <c r="E23" s="37"/>
      <c r="G23" s="39" t="s">
        <v>9</v>
      </c>
      <c r="H23" s="38">
        <f>SUM(G17:G22)</f>
        <v>0</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7"/>
      <c r="C26" s="8"/>
      <c r="D26" s="9" t="s">
        <v>17</v>
      </c>
      <c r="E26" s="10" t="s">
        <v>17</v>
      </c>
      <c r="F26" s="11" t="s">
        <v>17</v>
      </c>
      <c r="G26" s="12" t="str">
        <f>IF(B26&lt;&gt;"",E26*F26,"")</f>
        <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301</v>
      </c>
      <c r="C33" s="113"/>
      <c r="D33" s="13" t="s">
        <v>189</v>
      </c>
      <c r="E33" s="90">
        <v>370000</v>
      </c>
      <c r="F33" s="5">
        <v>2.9702702702702703E-2</v>
      </c>
      <c r="G33" s="6">
        <f>+F33*E33</f>
        <v>10990</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10990</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11990</v>
      </c>
      <c r="J40" s="92">
        <v>11990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11990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4">
    <mergeCell ref="B2:H2"/>
    <mergeCell ref="D3:H4"/>
    <mergeCell ref="B8:C8"/>
    <mergeCell ref="B33:C33"/>
  </mergeCells>
  <dataValidations disablePrompts="1" count="1">
    <dataValidation type="list" allowBlank="1" showInputMessage="1" showErrorMessage="1" sqref="B9:B13 B17 B26:B28 B34:B36" xr:uid="{D29610C5-9F1C-447A-8F13-FE338E357119}">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C56E3-CAAE-4324-B2C2-E3C8CA7D7866}">
  <sheetPr>
    <pageSetUpPr fitToPage="1"/>
  </sheetPr>
  <dimension ref="A1:J119"/>
  <sheetViews>
    <sheetView view="pageBreakPreview" topLeftCell="A12" zoomScale="70" zoomScaleNormal="100" zoomScaleSheetLayoutView="70" workbookViewId="0">
      <selection activeCell="B8" sqref="B8:G34"/>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2.10937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93</v>
      </c>
      <c r="D3" s="117" t="s">
        <v>151</v>
      </c>
      <c r="E3" s="118"/>
      <c r="F3" s="118"/>
      <c r="G3" s="118"/>
      <c r="H3" s="119"/>
    </row>
    <row r="4" spans="1:8" ht="21.6" thickBot="1" x14ac:dyDescent="0.35">
      <c r="B4" s="23" t="s">
        <v>2</v>
      </c>
      <c r="C4" s="22" t="s">
        <v>23</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1" t="s">
        <v>186</v>
      </c>
      <c r="C8" s="112"/>
      <c r="D8" s="86" t="s">
        <v>187</v>
      </c>
      <c r="E8" s="87">
        <v>1000</v>
      </c>
      <c r="F8" s="88">
        <v>1</v>
      </c>
      <c r="G8" s="89">
        <f t="shared" ref="G8" si="0">+F8*E8</f>
        <v>1000</v>
      </c>
      <c r="H8" s="65"/>
    </row>
    <row r="9" spans="1:8" ht="15" customHeight="1" x14ac:dyDescent="0.3">
      <c r="B9" s="51"/>
      <c r="C9" s="69"/>
      <c r="D9" s="68"/>
      <c r="E9" s="49"/>
      <c r="F9" s="48"/>
      <c r="G9" s="47"/>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1000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13" t="s">
        <v>302</v>
      </c>
      <c r="C17" s="113"/>
      <c r="D17" s="86" t="s">
        <v>23</v>
      </c>
      <c r="E17" s="87">
        <v>10000</v>
      </c>
      <c r="F17" s="88">
        <v>1.05</v>
      </c>
      <c r="G17" s="89">
        <f t="shared" ref="G17" si="1">+F17*E17</f>
        <v>10500</v>
      </c>
      <c r="H17" s="65"/>
    </row>
    <row r="18" spans="2:8" ht="15" customHeight="1" x14ac:dyDescent="0.3">
      <c r="B18" s="113" t="s">
        <v>303</v>
      </c>
      <c r="C18" s="113"/>
      <c r="D18" s="86" t="s">
        <v>23</v>
      </c>
      <c r="E18" s="87">
        <v>7000</v>
      </c>
      <c r="F18" s="88">
        <v>0.3</v>
      </c>
      <c r="G18" s="89">
        <f t="shared" ref="G18" si="2">+F18*E18</f>
        <v>2100</v>
      </c>
      <c r="H18" s="65"/>
    </row>
    <row r="19" spans="2:8" ht="15" customHeight="1" x14ac:dyDescent="0.3">
      <c r="B19" s="113" t="s">
        <v>304</v>
      </c>
      <c r="C19" s="113"/>
      <c r="D19" s="86" t="s">
        <v>23</v>
      </c>
      <c r="E19" s="87">
        <v>18000</v>
      </c>
      <c r="F19" s="88">
        <v>0.15</v>
      </c>
      <c r="G19" s="89">
        <f t="shared" ref="G19" si="3">+F19*E19</f>
        <v>2700</v>
      </c>
      <c r="H19" s="65"/>
    </row>
    <row r="20" spans="2:8" ht="15" customHeight="1" x14ac:dyDescent="0.3">
      <c r="B20" s="113" t="s">
        <v>305</v>
      </c>
      <c r="C20" s="113"/>
      <c r="D20" s="86" t="s">
        <v>23</v>
      </c>
      <c r="E20" s="87">
        <v>600</v>
      </c>
      <c r="F20" s="88">
        <v>1</v>
      </c>
      <c r="G20" s="89">
        <f t="shared" ref="G20" si="4">+F20*E20</f>
        <v>600</v>
      </c>
      <c r="H20" s="65"/>
    </row>
    <row r="21" spans="2:8" ht="15" customHeight="1" x14ac:dyDescent="0.3">
      <c r="B21" s="113" t="s">
        <v>311</v>
      </c>
      <c r="C21" s="113"/>
      <c r="D21" s="86" t="s">
        <v>5</v>
      </c>
      <c r="E21" s="108">
        <v>10000</v>
      </c>
      <c r="F21" s="88">
        <v>0.1</v>
      </c>
      <c r="G21" s="89">
        <f t="shared" ref="G21" si="5">+F21*E21</f>
        <v>1000</v>
      </c>
      <c r="H21" s="65"/>
    </row>
    <row r="22" spans="2:8" ht="15" customHeight="1" thickBot="1" x14ac:dyDescent="0.35">
      <c r="B22" s="45"/>
      <c r="C22" s="67"/>
      <c r="D22" s="66" t="s">
        <v>17</v>
      </c>
      <c r="E22" s="42" t="s">
        <v>17</v>
      </c>
      <c r="F22" s="41"/>
      <c r="G22" s="40" t="str">
        <f t="shared" ref="G22" si="6">IF(B22&lt;&gt;"",E22*F22,"")</f>
        <v/>
      </c>
      <c r="H22" s="65"/>
    </row>
    <row r="23" spans="2:8" ht="15" customHeight="1" thickBot="1" x14ac:dyDescent="0.35">
      <c r="B23" s="34"/>
      <c r="D23" s="37"/>
      <c r="E23" s="37"/>
      <c r="G23" s="39" t="s">
        <v>9</v>
      </c>
      <c r="H23" s="38">
        <f>SUM(G17:G22)</f>
        <v>16900</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2000</v>
      </c>
      <c r="F26" s="88">
        <v>0.1</v>
      </c>
      <c r="G26" s="89">
        <f t="shared" ref="G26" si="7">+F26*E26</f>
        <v>200</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200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301</v>
      </c>
      <c r="C33" s="113"/>
      <c r="D33" s="13" t="s">
        <v>189</v>
      </c>
      <c r="E33" s="90">
        <v>370000</v>
      </c>
      <c r="F33" s="5">
        <v>3.3513513513513511E-2</v>
      </c>
      <c r="G33" s="6">
        <f>+F33*E33</f>
        <v>12400</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12400</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30500</v>
      </c>
      <c r="J40" s="92">
        <v>30500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30500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10">
    <mergeCell ref="B2:H2"/>
    <mergeCell ref="D3:H4"/>
    <mergeCell ref="B17:C17"/>
    <mergeCell ref="B8:C8"/>
    <mergeCell ref="B18:C18"/>
    <mergeCell ref="B19:C19"/>
    <mergeCell ref="B20:C20"/>
    <mergeCell ref="B21:C21"/>
    <mergeCell ref="B26:C26"/>
    <mergeCell ref="B33:C33"/>
  </mergeCells>
  <dataValidations count="1">
    <dataValidation type="list" allowBlank="1" showInputMessage="1" showErrorMessage="1" sqref="B9:B13 B27:B28 B34:B36" xr:uid="{48D6B9D8-8172-463B-AA26-1E37851EC525}">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AF6FAE-2FEE-4B27-A2E6-AC4A00485E5D}">
  <sheetPr>
    <pageSetUpPr fitToPage="1"/>
  </sheetPr>
  <dimension ref="A1:J119"/>
  <sheetViews>
    <sheetView view="pageBreakPreview" topLeftCell="A13" zoomScale="85" zoomScaleNormal="100" zoomScaleSheetLayoutView="85" workbookViewId="0">
      <selection activeCell="J40" sqref="J40:J42"/>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1.10937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94</v>
      </c>
      <c r="D3" s="117" t="s">
        <v>150</v>
      </c>
      <c r="E3" s="118"/>
      <c r="F3" s="118"/>
      <c r="G3" s="118"/>
      <c r="H3" s="119"/>
    </row>
    <row r="4" spans="1:8" ht="93" customHeight="1" thickBot="1" x14ac:dyDescent="0.35">
      <c r="B4" s="23" t="s">
        <v>2</v>
      </c>
      <c r="C4" s="22" t="s">
        <v>33</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1" t="s">
        <v>186</v>
      </c>
      <c r="C8" s="112"/>
      <c r="D8" s="86" t="s">
        <v>187</v>
      </c>
      <c r="E8" s="87">
        <v>1000</v>
      </c>
      <c r="F8" s="88">
        <v>1</v>
      </c>
      <c r="G8" s="89">
        <f t="shared" ref="G8" si="0">+F8*E8</f>
        <v>1000</v>
      </c>
      <c r="H8" s="65"/>
    </row>
    <row r="9" spans="1:8" ht="15" customHeight="1" x14ac:dyDescent="0.3">
      <c r="B9" s="51"/>
      <c r="C9" s="69"/>
      <c r="D9" s="68"/>
      <c r="E9" s="49"/>
      <c r="F9" s="48"/>
      <c r="G9" s="47"/>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1000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02" customHeight="1" x14ac:dyDescent="0.3">
      <c r="B17" s="125" t="s">
        <v>306</v>
      </c>
      <c r="C17" s="125"/>
      <c r="D17" s="86" t="s">
        <v>5</v>
      </c>
      <c r="E17" s="87">
        <v>110000</v>
      </c>
      <c r="F17" s="88">
        <v>1</v>
      </c>
      <c r="G17" s="89">
        <f t="shared" ref="G17" si="1">+F17*E17</f>
        <v>110000</v>
      </c>
      <c r="H17" s="65"/>
    </row>
    <row r="18" spans="2:8" ht="15" customHeight="1" x14ac:dyDescent="0.3">
      <c r="B18" s="51"/>
      <c r="C18" s="69"/>
      <c r="D18" s="68"/>
      <c r="E18" s="49"/>
      <c r="F18" s="48"/>
      <c r="G18" s="47"/>
      <c r="H18" s="65"/>
    </row>
    <row r="19" spans="2:8" ht="15" customHeight="1" x14ac:dyDescent="0.3">
      <c r="B19" s="51"/>
      <c r="C19" s="69"/>
      <c r="D19" s="68"/>
      <c r="E19" s="49"/>
      <c r="F19" s="48"/>
      <c r="G19" s="47"/>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2">IF(B21&lt;&gt;"",E21*F21,"")</f>
        <v/>
      </c>
      <c r="H21" s="65"/>
    </row>
    <row r="22" spans="2:8" ht="15" customHeight="1" thickBot="1" x14ac:dyDescent="0.35">
      <c r="B22" s="45"/>
      <c r="C22" s="67"/>
      <c r="D22" s="66" t="s">
        <v>17</v>
      </c>
      <c r="E22" s="42" t="s">
        <v>17</v>
      </c>
      <c r="F22" s="41"/>
      <c r="G22" s="40" t="str">
        <f t="shared" si="2"/>
        <v/>
      </c>
      <c r="H22" s="65"/>
    </row>
    <row r="23" spans="2:8" ht="15" customHeight="1" thickBot="1" x14ac:dyDescent="0.35">
      <c r="B23" s="34"/>
      <c r="D23" s="37"/>
      <c r="E23" s="37"/>
      <c r="G23" s="39" t="s">
        <v>9</v>
      </c>
      <c r="H23" s="38">
        <f>SUM(G17:G22)</f>
        <v>110000</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2000</v>
      </c>
      <c r="F26" s="88">
        <v>1</v>
      </c>
      <c r="G26" s="89">
        <f t="shared" ref="G26" si="3">+F26*E26</f>
        <v>2000</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2000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301</v>
      </c>
      <c r="C33" s="113"/>
      <c r="D33" s="13" t="s">
        <v>189</v>
      </c>
      <c r="E33" s="90">
        <v>370000</v>
      </c>
      <c r="F33" s="5">
        <v>0.12162162162162163</v>
      </c>
      <c r="G33" s="6">
        <f>+F33*E33</f>
        <v>45000</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45000</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158000</v>
      </c>
      <c r="J40" s="92">
        <v>158000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158000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6">
    <mergeCell ref="B33:C33"/>
    <mergeCell ref="B2:H2"/>
    <mergeCell ref="D3:H4"/>
    <mergeCell ref="B8:C8"/>
    <mergeCell ref="B17:C17"/>
    <mergeCell ref="B26:C26"/>
  </mergeCells>
  <dataValidations count="1">
    <dataValidation type="list" allowBlank="1" showInputMessage="1" showErrorMessage="1" sqref="B9:B13 B34:B36 B27:B28" xr:uid="{8913B52E-8C90-488E-9DFF-4C296CFD1CAA}">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1D961-8137-47D2-A74A-C47EB256BA80}">
  <sheetPr>
    <pageSetUpPr fitToPage="1"/>
  </sheetPr>
  <dimension ref="A1:J119"/>
  <sheetViews>
    <sheetView view="pageBreakPreview" zoomScale="70" zoomScaleNormal="100" zoomScaleSheetLayoutView="70" workbookViewId="0">
      <selection activeCell="B26" sqref="B26:G26"/>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2.8867187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95</v>
      </c>
      <c r="D3" s="117" t="s">
        <v>149</v>
      </c>
      <c r="E3" s="118"/>
      <c r="F3" s="118"/>
      <c r="G3" s="118"/>
      <c r="H3" s="119"/>
    </row>
    <row r="4" spans="1:8" ht="21.6" thickBot="1" x14ac:dyDescent="0.35">
      <c r="B4" s="23" t="s">
        <v>2</v>
      </c>
      <c r="C4" s="22" t="s">
        <v>33</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1" t="s">
        <v>186</v>
      </c>
      <c r="C8" s="112"/>
      <c r="D8" s="86" t="s">
        <v>187</v>
      </c>
      <c r="E8" s="87">
        <v>1000</v>
      </c>
      <c r="F8" s="88">
        <v>1</v>
      </c>
      <c r="G8" s="89">
        <f t="shared" ref="G8" si="0">+F8*E8</f>
        <v>1000</v>
      </c>
      <c r="H8" s="65"/>
    </row>
    <row r="9" spans="1:8" ht="15" customHeight="1" x14ac:dyDescent="0.3">
      <c r="B9" s="51"/>
      <c r="C9" s="69"/>
      <c r="D9" s="68"/>
      <c r="E9" s="49"/>
      <c r="F9" s="48"/>
      <c r="G9" s="47"/>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1000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x14ac:dyDescent="0.3">
      <c r="B17" s="73"/>
      <c r="C17" s="72"/>
      <c r="D17" s="1"/>
      <c r="E17" s="2"/>
      <c r="F17" s="71"/>
      <c r="G17" s="70"/>
      <c r="H17" s="65"/>
    </row>
    <row r="18" spans="2:8" ht="15" customHeight="1" x14ac:dyDescent="0.3">
      <c r="B18" s="51"/>
      <c r="C18" s="69"/>
      <c r="D18" s="68"/>
      <c r="E18" s="49"/>
      <c r="F18" s="48"/>
      <c r="G18" s="47"/>
      <c r="H18" s="65"/>
    </row>
    <row r="19" spans="2:8" ht="15" customHeight="1" x14ac:dyDescent="0.3">
      <c r="B19" s="51"/>
      <c r="C19" s="69"/>
      <c r="D19" s="68"/>
      <c r="E19" s="49"/>
      <c r="F19" s="48"/>
      <c r="G19" s="47"/>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1">IF(B21&lt;&gt;"",E21*F21,"")</f>
        <v/>
      </c>
      <c r="H21" s="65"/>
    </row>
    <row r="22" spans="2:8" ht="15" customHeight="1" thickBot="1" x14ac:dyDescent="0.35">
      <c r="B22" s="45"/>
      <c r="C22" s="67"/>
      <c r="D22" s="66" t="s">
        <v>17</v>
      </c>
      <c r="E22" s="42" t="s">
        <v>17</v>
      </c>
      <c r="F22" s="41"/>
      <c r="G22" s="40" t="str">
        <f t="shared" si="1"/>
        <v/>
      </c>
      <c r="H22" s="65"/>
    </row>
    <row r="23" spans="2:8" ht="15" customHeight="1" thickBot="1" x14ac:dyDescent="0.35">
      <c r="B23" s="34"/>
      <c r="D23" s="37"/>
      <c r="E23" s="37"/>
      <c r="G23" s="39" t="s">
        <v>9</v>
      </c>
      <c r="H23" s="38">
        <f>SUM(G17:G22)</f>
        <v>0</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2000</v>
      </c>
      <c r="F26" s="88">
        <v>1</v>
      </c>
      <c r="G26" s="89">
        <f t="shared" ref="G26" si="2">+F26*E26</f>
        <v>2000</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2000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301</v>
      </c>
      <c r="C33" s="113"/>
      <c r="D33" s="13" t="s">
        <v>189</v>
      </c>
      <c r="E33" s="90">
        <v>370000</v>
      </c>
      <c r="F33" s="5">
        <v>5.8918918918918921E-2</v>
      </c>
      <c r="G33" s="6">
        <f>+F33*E33</f>
        <v>21800</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21800</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24800</v>
      </c>
      <c r="J40" s="92">
        <v>24800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24800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5">
    <mergeCell ref="B2:H2"/>
    <mergeCell ref="D3:H4"/>
    <mergeCell ref="B8:C8"/>
    <mergeCell ref="B26:C26"/>
    <mergeCell ref="B33:C33"/>
  </mergeCells>
  <dataValidations count="1">
    <dataValidation type="list" allowBlank="1" showInputMessage="1" showErrorMessage="1" sqref="B27:B28 B17 B9:B13 B34:B36" xr:uid="{F401C34E-41E8-43E9-A293-74811C7E7FDE}">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95546-6C0A-4F06-89E4-CF6E63E7D228}">
  <sheetPr>
    <pageSetUpPr fitToPage="1"/>
  </sheetPr>
  <dimension ref="A1:J119"/>
  <sheetViews>
    <sheetView view="pageBreakPreview" topLeftCell="A10" zoomScale="70" zoomScaleNormal="100" zoomScaleSheetLayoutView="70" workbookViewId="0">
      <selection activeCell="B26" sqref="B26:G26"/>
    </sheetView>
  </sheetViews>
  <sheetFormatPr baseColWidth="10" defaultColWidth="4.33203125" defaultRowHeight="14.4" x14ac:dyDescent="0.3"/>
  <cols>
    <col min="1" max="1" width="1.109375" style="24" customWidth="1"/>
    <col min="2" max="2" width="41.5546875" style="24" customWidth="1"/>
    <col min="3" max="3" width="19.554687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2.10937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97</v>
      </c>
      <c r="D3" s="117" t="s">
        <v>96</v>
      </c>
      <c r="E3" s="118"/>
      <c r="F3" s="118"/>
      <c r="G3" s="118"/>
      <c r="H3" s="119"/>
    </row>
    <row r="4" spans="1:8" ht="21.6" thickBot="1" x14ac:dyDescent="0.35">
      <c r="B4" s="23" t="s">
        <v>2</v>
      </c>
      <c r="C4" s="22" t="s">
        <v>23</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1" t="s">
        <v>186</v>
      </c>
      <c r="C8" s="112"/>
      <c r="D8" s="86" t="s">
        <v>187</v>
      </c>
      <c r="E8" s="87">
        <v>1000</v>
      </c>
      <c r="F8" s="88">
        <v>1</v>
      </c>
      <c r="G8" s="89">
        <f t="shared" ref="G8" si="0">+F8*E8</f>
        <v>1000</v>
      </c>
      <c r="H8" s="65"/>
    </row>
    <row r="9" spans="1:8" ht="15" customHeight="1" x14ac:dyDescent="0.3">
      <c r="B9" s="51"/>
      <c r="C9" s="69"/>
      <c r="D9" s="68"/>
      <c r="E9" s="49"/>
      <c r="F9" s="48"/>
      <c r="G9" s="47"/>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1000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13" t="s">
        <v>307</v>
      </c>
      <c r="C17" s="113"/>
      <c r="D17" s="86" t="s">
        <v>23</v>
      </c>
      <c r="E17" s="87">
        <v>2800</v>
      </c>
      <c r="F17" s="88">
        <v>1.3</v>
      </c>
      <c r="G17" s="89">
        <f t="shared" ref="G17" si="1">+F17*E17</f>
        <v>3640</v>
      </c>
      <c r="H17" s="65"/>
    </row>
    <row r="18" spans="2:8" ht="15" customHeight="1" x14ac:dyDescent="0.3">
      <c r="B18" s="113" t="s">
        <v>308</v>
      </c>
      <c r="C18" s="113"/>
      <c r="D18" s="86" t="s">
        <v>23</v>
      </c>
      <c r="E18" s="87">
        <v>2800</v>
      </c>
      <c r="F18" s="88">
        <v>1.3</v>
      </c>
      <c r="G18" s="89">
        <f t="shared" ref="G18:G19" si="2">+F18*E18</f>
        <v>3640</v>
      </c>
      <c r="H18" s="65"/>
    </row>
    <row r="19" spans="2:8" ht="15" customHeight="1" x14ac:dyDescent="0.3">
      <c r="B19" s="113" t="s">
        <v>309</v>
      </c>
      <c r="C19" s="113"/>
      <c r="D19" s="86" t="s">
        <v>23</v>
      </c>
      <c r="E19" s="87">
        <v>2800</v>
      </c>
      <c r="F19" s="88">
        <v>1.3</v>
      </c>
      <c r="G19" s="89">
        <f t="shared" si="2"/>
        <v>3640</v>
      </c>
      <c r="H19" s="65"/>
    </row>
    <row r="20" spans="2:8" ht="15" customHeight="1" x14ac:dyDescent="0.3">
      <c r="B20" s="113" t="s">
        <v>310</v>
      </c>
      <c r="C20" s="113"/>
      <c r="D20" s="86" t="s">
        <v>5</v>
      </c>
      <c r="E20" s="87">
        <v>25000</v>
      </c>
      <c r="F20" s="88">
        <v>0.01</v>
      </c>
      <c r="G20" s="89">
        <f t="shared" ref="G20" si="3">+F20*E20</f>
        <v>250</v>
      </c>
      <c r="H20" s="65"/>
    </row>
    <row r="21" spans="2:8" ht="15" customHeight="1" x14ac:dyDescent="0.3">
      <c r="B21" s="51" t="s">
        <v>17</v>
      </c>
      <c r="C21" s="69"/>
      <c r="D21" s="68" t="s">
        <v>17</v>
      </c>
      <c r="E21" s="49" t="s">
        <v>17</v>
      </c>
      <c r="F21" s="48" t="s">
        <v>17</v>
      </c>
      <c r="G21" s="47" t="str">
        <f t="shared" ref="G21:G22" si="4">IF(B21&lt;&gt;"",E21*F21,"")</f>
        <v/>
      </c>
      <c r="H21" s="65"/>
    </row>
    <row r="22" spans="2:8" ht="15" customHeight="1" thickBot="1" x14ac:dyDescent="0.35">
      <c r="B22" s="45"/>
      <c r="C22" s="67"/>
      <c r="D22" s="66" t="s">
        <v>17</v>
      </c>
      <c r="E22" s="42" t="s">
        <v>17</v>
      </c>
      <c r="F22" s="41"/>
      <c r="G22" s="40" t="str">
        <f t="shared" si="4"/>
        <v/>
      </c>
      <c r="H22" s="65"/>
    </row>
    <row r="23" spans="2:8" ht="15" customHeight="1" thickBot="1" x14ac:dyDescent="0.35">
      <c r="B23" s="34"/>
      <c r="D23" s="37"/>
      <c r="E23" s="37"/>
      <c r="G23" s="39" t="s">
        <v>9</v>
      </c>
      <c r="H23" s="38">
        <f>SUM(G17:G22)</f>
        <v>11170</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2000</v>
      </c>
      <c r="F26" s="88">
        <v>0.5</v>
      </c>
      <c r="G26" s="89">
        <f t="shared" ref="G26" si="5">+F26*E26</f>
        <v>1000</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1000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301</v>
      </c>
      <c r="C33" s="113"/>
      <c r="D33" s="13" t="s">
        <v>189</v>
      </c>
      <c r="E33" s="90">
        <v>370000</v>
      </c>
      <c r="F33" s="5">
        <v>2.4405405405405405E-2</v>
      </c>
      <c r="G33" s="6">
        <f>+F33*E33</f>
        <v>9030</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9030</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22200</v>
      </c>
      <c r="J40" s="92">
        <v>22200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22200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9">
    <mergeCell ref="B19:C19"/>
    <mergeCell ref="B20:C20"/>
    <mergeCell ref="B33:C33"/>
    <mergeCell ref="B26:C26"/>
    <mergeCell ref="B2:H2"/>
    <mergeCell ref="D3:H4"/>
    <mergeCell ref="B8:C8"/>
    <mergeCell ref="B17:C17"/>
    <mergeCell ref="B18:C18"/>
  </mergeCells>
  <dataValidations count="1">
    <dataValidation type="list" allowBlank="1" showInputMessage="1" showErrorMessage="1" sqref="B34:B36 B9:B13 B27:B28" xr:uid="{13AAA0B6-604F-4920-96DD-F493F6C5C6C7}">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C9846-ACFF-42C3-AED1-971783248FFB}">
  <sheetPr>
    <pageSetUpPr fitToPage="1"/>
  </sheetPr>
  <dimension ref="A1:J125"/>
  <sheetViews>
    <sheetView view="pageBreakPreview" topLeftCell="A13" zoomScaleNormal="100" zoomScaleSheetLayoutView="100" workbookViewId="0">
      <selection activeCell="F20" sqref="F20"/>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2.8867187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98</v>
      </c>
      <c r="D3" s="117" t="s">
        <v>148</v>
      </c>
      <c r="E3" s="118"/>
      <c r="F3" s="118"/>
      <c r="G3" s="118"/>
      <c r="H3" s="119"/>
    </row>
    <row r="4" spans="1:8" ht="50.25" customHeight="1" thickBot="1" x14ac:dyDescent="0.35">
      <c r="B4" s="23" t="s">
        <v>2</v>
      </c>
      <c r="C4" s="22" t="s">
        <v>33</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1" t="s">
        <v>186</v>
      </c>
      <c r="C8" s="112"/>
      <c r="D8" s="86" t="s">
        <v>187</v>
      </c>
      <c r="E8" s="87">
        <v>1000</v>
      </c>
      <c r="F8" s="88">
        <v>1</v>
      </c>
      <c r="G8" s="89">
        <f t="shared" ref="G8" si="0">+F8*E8</f>
        <v>1000</v>
      </c>
      <c r="H8" s="65"/>
    </row>
    <row r="9" spans="1:8" ht="15" customHeight="1" x14ac:dyDescent="0.3">
      <c r="B9" s="51"/>
      <c r="C9" s="69"/>
      <c r="D9" s="68"/>
      <c r="E9" s="49"/>
      <c r="F9" s="48"/>
      <c r="G9" s="47"/>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1000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13" t="s">
        <v>302</v>
      </c>
      <c r="C17" s="113"/>
      <c r="D17" s="86" t="s">
        <v>23</v>
      </c>
      <c r="E17" s="87">
        <v>10000</v>
      </c>
      <c r="F17" s="88">
        <v>3.05</v>
      </c>
      <c r="G17" s="89">
        <f t="shared" ref="G17:G28" si="1">+F17*E17</f>
        <v>30500</v>
      </c>
      <c r="H17" s="65"/>
    </row>
    <row r="18" spans="2:8" ht="15" customHeight="1" x14ac:dyDescent="0.3">
      <c r="B18" s="113" t="s">
        <v>303</v>
      </c>
      <c r="C18" s="113"/>
      <c r="D18" s="86" t="s">
        <v>5</v>
      </c>
      <c r="E18" s="87">
        <v>7000</v>
      </c>
      <c r="F18" s="88">
        <v>0.3</v>
      </c>
      <c r="G18" s="89">
        <f t="shared" si="1"/>
        <v>2100</v>
      </c>
      <c r="H18" s="65"/>
    </row>
    <row r="19" spans="2:8" ht="15" customHeight="1" x14ac:dyDescent="0.3">
      <c r="B19" s="113" t="s">
        <v>314</v>
      </c>
      <c r="C19" s="113"/>
      <c r="D19" s="86" t="s">
        <v>5</v>
      </c>
      <c r="E19" s="87">
        <v>16000</v>
      </c>
      <c r="F19" s="88">
        <v>1</v>
      </c>
      <c r="G19" s="89">
        <f t="shared" si="1"/>
        <v>16000</v>
      </c>
      <c r="H19" s="65"/>
    </row>
    <row r="20" spans="2:8" ht="15" customHeight="1" x14ac:dyDescent="0.3">
      <c r="B20" s="113" t="s">
        <v>313</v>
      </c>
      <c r="C20" s="113"/>
      <c r="D20" s="86" t="s">
        <v>5</v>
      </c>
      <c r="E20" s="87">
        <v>18000</v>
      </c>
      <c r="F20" s="88">
        <v>0.15</v>
      </c>
      <c r="G20" s="89">
        <f t="shared" ref="G20" si="2">+F20*E20</f>
        <v>2700</v>
      </c>
      <c r="H20" s="65"/>
    </row>
    <row r="21" spans="2:8" ht="15" customHeight="1" x14ac:dyDescent="0.3">
      <c r="B21" s="113" t="s">
        <v>305</v>
      </c>
      <c r="C21" s="113"/>
      <c r="D21" s="86" t="s">
        <v>5</v>
      </c>
      <c r="E21" s="87">
        <v>600</v>
      </c>
      <c r="F21" s="88">
        <v>1</v>
      </c>
      <c r="G21" s="89">
        <f t="shared" si="1"/>
        <v>600</v>
      </c>
      <c r="H21" s="65"/>
    </row>
    <row r="22" spans="2:8" ht="15" customHeight="1" x14ac:dyDescent="0.3">
      <c r="B22" s="113" t="s">
        <v>311</v>
      </c>
      <c r="C22" s="113"/>
      <c r="D22" s="86" t="s">
        <v>5</v>
      </c>
      <c r="E22" s="108">
        <v>10000</v>
      </c>
      <c r="F22" s="88">
        <v>1</v>
      </c>
      <c r="G22" s="89">
        <f t="shared" si="1"/>
        <v>10000</v>
      </c>
      <c r="H22" s="65"/>
    </row>
    <row r="23" spans="2:8" ht="15" customHeight="1" x14ac:dyDescent="0.3">
      <c r="B23" s="113" t="s">
        <v>307</v>
      </c>
      <c r="C23" s="113"/>
      <c r="D23" s="86" t="s">
        <v>23</v>
      </c>
      <c r="E23" s="87">
        <v>2800</v>
      </c>
      <c r="F23" s="88">
        <v>3.3</v>
      </c>
      <c r="G23" s="89">
        <f t="shared" si="1"/>
        <v>9240</v>
      </c>
      <c r="H23" s="65"/>
    </row>
    <row r="24" spans="2:8" ht="15" customHeight="1" x14ac:dyDescent="0.3">
      <c r="B24" s="113" t="s">
        <v>308</v>
      </c>
      <c r="C24" s="113"/>
      <c r="D24" s="86" t="s">
        <v>23</v>
      </c>
      <c r="E24" s="87">
        <v>2800</v>
      </c>
      <c r="F24" s="88">
        <v>3.3</v>
      </c>
      <c r="G24" s="89">
        <f t="shared" si="1"/>
        <v>9240</v>
      </c>
      <c r="H24" s="65"/>
    </row>
    <row r="25" spans="2:8" ht="15" customHeight="1" x14ac:dyDescent="0.3">
      <c r="B25" s="113" t="s">
        <v>309</v>
      </c>
      <c r="C25" s="113"/>
      <c r="D25" s="86" t="s">
        <v>23</v>
      </c>
      <c r="E25" s="87">
        <v>2800</v>
      </c>
      <c r="F25" s="88">
        <v>3.3</v>
      </c>
      <c r="G25" s="89">
        <f t="shared" si="1"/>
        <v>9240</v>
      </c>
      <c r="H25" s="65"/>
    </row>
    <row r="26" spans="2:8" ht="15" customHeight="1" x14ac:dyDescent="0.3">
      <c r="B26" s="113" t="s">
        <v>310</v>
      </c>
      <c r="C26" s="113"/>
      <c r="D26" s="86" t="s">
        <v>5</v>
      </c>
      <c r="E26" s="87">
        <v>25000</v>
      </c>
      <c r="F26" s="88">
        <v>0.01</v>
      </c>
      <c r="G26" s="89">
        <f t="shared" ref="G26:G27" si="3">+F26*E26</f>
        <v>250</v>
      </c>
      <c r="H26" s="65"/>
    </row>
    <row r="27" spans="2:8" ht="15" customHeight="1" x14ac:dyDescent="0.3">
      <c r="B27" s="113" t="s">
        <v>312</v>
      </c>
      <c r="C27" s="113"/>
      <c r="D27" s="86" t="s">
        <v>23</v>
      </c>
      <c r="E27" s="87">
        <v>6800</v>
      </c>
      <c r="F27" s="88">
        <v>1.05</v>
      </c>
      <c r="G27" s="89">
        <f t="shared" si="3"/>
        <v>7140</v>
      </c>
      <c r="H27" s="65"/>
    </row>
    <row r="28" spans="2:8" ht="15" customHeight="1" thickBot="1" x14ac:dyDescent="0.35">
      <c r="B28" s="113" t="s">
        <v>315</v>
      </c>
      <c r="C28" s="113"/>
      <c r="D28" s="86" t="s">
        <v>5</v>
      </c>
      <c r="E28" s="87">
        <v>15000</v>
      </c>
      <c r="F28" s="88">
        <v>1</v>
      </c>
      <c r="G28" s="89">
        <f t="shared" si="1"/>
        <v>15000</v>
      </c>
      <c r="H28" s="65"/>
    </row>
    <row r="29" spans="2:8" ht="15" customHeight="1" thickBot="1" x14ac:dyDescent="0.35">
      <c r="B29" s="34"/>
      <c r="D29" s="37"/>
      <c r="E29" s="37"/>
      <c r="G29" s="39" t="s">
        <v>9</v>
      </c>
      <c r="H29" s="38">
        <f>SUM(G17:G28)</f>
        <v>112010</v>
      </c>
    </row>
    <row r="30" spans="2:8" ht="21" customHeight="1" thickBot="1" x14ac:dyDescent="0.35">
      <c r="B30" s="61" t="s">
        <v>12</v>
      </c>
      <c r="H30" s="60"/>
    </row>
    <row r="31" spans="2:8" s="53" customFormat="1" ht="20.25" customHeight="1" x14ac:dyDescent="0.3">
      <c r="B31" s="59" t="s">
        <v>4</v>
      </c>
      <c r="C31" s="58"/>
      <c r="D31" s="58" t="s">
        <v>5</v>
      </c>
      <c r="E31" s="57" t="s">
        <v>6</v>
      </c>
      <c r="F31" s="64" t="s">
        <v>7</v>
      </c>
      <c r="G31" s="63" t="s">
        <v>8</v>
      </c>
      <c r="H31" s="62"/>
    </row>
    <row r="32" spans="2:8" ht="15" customHeight="1" x14ac:dyDescent="0.3">
      <c r="B32" s="111" t="s">
        <v>198</v>
      </c>
      <c r="C32" s="112"/>
      <c r="D32" s="86" t="s">
        <v>207</v>
      </c>
      <c r="E32" s="87">
        <v>2000</v>
      </c>
      <c r="F32" s="88">
        <v>1</v>
      </c>
      <c r="G32" s="89">
        <f t="shared" ref="G32" si="4">+F32*E32</f>
        <v>2000</v>
      </c>
      <c r="H32" s="46">
        <v>0.21</v>
      </c>
    </row>
    <row r="33" spans="2:10" ht="15" customHeight="1" x14ac:dyDescent="0.3">
      <c r="B33" s="51"/>
      <c r="C33" s="50"/>
      <c r="D33" s="15" t="s">
        <v>17</v>
      </c>
      <c r="E33" s="49" t="s">
        <v>17</v>
      </c>
      <c r="F33" s="48" t="s">
        <v>17</v>
      </c>
      <c r="G33" s="47" t="str">
        <f>IF(B33&lt;&gt;"",E33*F33,"")</f>
        <v/>
      </c>
      <c r="H33" s="46"/>
    </row>
    <row r="34" spans="2:10" ht="15" customHeight="1" x14ac:dyDescent="0.3">
      <c r="B34" s="51" t="s">
        <v>17</v>
      </c>
      <c r="C34" s="50"/>
      <c r="D34" s="15" t="s">
        <v>17</v>
      </c>
      <c r="E34" s="49" t="s">
        <v>17</v>
      </c>
      <c r="F34" s="48" t="s">
        <v>17</v>
      </c>
      <c r="G34" s="47" t="str">
        <f>IF(B34&lt;&gt;"",E34*F34,"")</f>
        <v/>
      </c>
      <c r="H34" s="46" t="s">
        <v>17</v>
      </c>
    </row>
    <row r="35" spans="2:10" ht="15" customHeight="1" thickBot="1" x14ac:dyDescent="0.35">
      <c r="B35" s="45" t="s">
        <v>17</v>
      </c>
      <c r="C35" s="44"/>
      <c r="D35" s="43" t="s">
        <v>17</v>
      </c>
      <c r="E35" s="42" t="s">
        <v>17</v>
      </c>
      <c r="F35" s="41" t="s">
        <v>17</v>
      </c>
      <c r="G35" s="40" t="str">
        <f>IF(B35&lt;&gt;"",E35*F35,"")</f>
        <v/>
      </c>
      <c r="H35" s="46" t="s">
        <v>17</v>
      </c>
    </row>
    <row r="36" spans="2:10" ht="15" customHeight="1" thickBot="1" x14ac:dyDescent="0.35">
      <c r="B36" s="34"/>
      <c r="D36" s="37"/>
      <c r="E36" s="37"/>
      <c r="G36" s="39" t="s">
        <v>9</v>
      </c>
      <c r="H36" s="38">
        <f>SUM(G32:G35)</f>
        <v>2000</v>
      </c>
    </row>
    <row r="37" spans="2:10" ht="21" customHeight="1" thickBot="1" x14ac:dyDescent="0.35">
      <c r="B37" s="61" t="s">
        <v>13</v>
      </c>
      <c r="H37" s="60"/>
    </row>
    <row r="38" spans="2:10" s="53" customFormat="1" ht="20.25" customHeight="1" x14ac:dyDescent="0.3">
      <c r="B38" s="59" t="s">
        <v>4</v>
      </c>
      <c r="C38" s="58"/>
      <c r="D38" s="58" t="s">
        <v>5</v>
      </c>
      <c r="E38" s="57" t="s">
        <v>14</v>
      </c>
      <c r="F38" s="56" t="s">
        <v>7</v>
      </c>
      <c r="G38" s="55" t="s">
        <v>8</v>
      </c>
      <c r="H38" s="54"/>
    </row>
    <row r="39" spans="2:10" ht="15" customHeight="1" x14ac:dyDescent="0.3">
      <c r="B39" s="113" t="s">
        <v>301</v>
      </c>
      <c r="C39" s="113"/>
      <c r="D39" s="13" t="s">
        <v>189</v>
      </c>
      <c r="E39" s="90">
        <v>370000</v>
      </c>
      <c r="F39" s="5">
        <v>0.17024324324324325</v>
      </c>
      <c r="G39" s="6">
        <f>+F39*E39</f>
        <v>62990</v>
      </c>
      <c r="H39" s="46" t="str">
        <f>IF(B39&lt;&gt;"",IF(LOWER(D39)="dd",F39,IF(LOWER(D39)="sm",F39*8,IF(LOWER(D39)="ms",F39*20,""))),"")</f>
        <v/>
      </c>
    </row>
    <row r="40" spans="2:10" ht="15" customHeight="1" x14ac:dyDescent="0.3">
      <c r="B40" s="51"/>
      <c r="C40" s="50"/>
      <c r="D40" s="15"/>
      <c r="E40" s="16"/>
      <c r="F40" s="52"/>
      <c r="G40" s="3"/>
      <c r="H40" s="46" t="str">
        <f>IF(B40&lt;&gt;"",IF(LOWER(D40)="dd",F40,IF(LOWER(D40)="sm",F40*8,IF(LOWER(D40)="ms",F40*20,""))),"")</f>
        <v/>
      </c>
    </row>
    <row r="41" spans="2:10" ht="15" customHeight="1" x14ac:dyDescent="0.3">
      <c r="B41" s="51" t="s">
        <v>17</v>
      </c>
      <c r="C41" s="50"/>
      <c r="D41" s="15" t="s">
        <v>17</v>
      </c>
      <c r="E41" s="49" t="s">
        <v>17</v>
      </c>
      <c r="F41" s="48" t="s">
        <v>17</v>
      </c>
      <c r="G41" s="47" t="str">
        <f>IF(B41&lt;&gt;"",E41*F41,"")</f>
        <v/>
      </c>
      <c r="H41" s="46" t="str">
        <f>IF(B41&lt;&gt;"",IF(LOWER(D41)="dd",F41,IF(LOWER(D41)="sm",F41*8,IF(LOWER(D41)="ms",F41*20,""))),"")</f>
        <v/>
      </c>
    </row>
    <row r="42" spans="2:10" ht="15" customHeight="1" x14ac:dyDescent="0.3">
      <c r="B42" s="51" t="s">
        <v>17</v>
      </c>
      <c r="C42" s="50"/>
      <c r="D42" s="15" t="s">
        <v>17</v>
      </c>
      <c r="E42" s="49" t="s">
        <v>17</v>
      </c>
      <c r="F42" s="48" t="s">
        <v>17</v>
      </c>
      <c r="G42" s="47" t="str">
        <f>IF(B42&lt;&gt;"",E42*F42,"")</f>
        <v/>
      </c>
      <c r="H42" s="46" t="str">
        <f>IF(B42&lt;&gt;"",IF(LOWER(D42)="dd",F42,IF(LOWER(D42)="sm",F42*8,IF(LOWER(D42)="ms",F42*20,""))),"")</f>
        <v/>
      </c>
    </row>
    <row r="43" spans="2:10" ht="15" customHeight="1" thickBot="1" x14ac:dyDescent="0.35">
      <c r="B43" s="45" t="s">
        <v>17</v>
      </c>
      <c r="C43" s="44"/>
      <c r="D43" s="43" t="s">
        <v>17</v>
      </c>
      <c r="E43" s="42" t="s">
        <v>17</v>
      </c>
      <c r="F43" s="41" t="s">
        <v>17</v>
      </c>
      <c r="G43" s="40" t="str">
        <f>IF(B43&lt;&gt;"",E43*F43,"")</f>
        <v/>
      </c>
      <c r="H43" s="18" t="str">
        <f>IF(B43&lt;&gt;"",IF(LOWER(D43)="dd",F43,IF(LOWER(D43)="sm",F43*8,IF(LOWER(D43)="ms",F43*20,""))),"")</f>
        <v/>
      </c>
    </row>
    <row r="44" spans="2:10" ht="15" customHeight="1" thickBot="1" x14ac:dyDescent="0.35">
      <c r="B44" s="34"/>
      <c r="C44" s="37"/>
      <c r="D44" s="37"/>
      <c r="E44" s="37"/>
      <c r="G44" s="39" t="s">
        <v>9</v>
      </c>
      <c r="H44" s="38">
        <f>SUM(G39:G43)</f>
        <v>62990</v>
      </c>
    </row>
    <row r="45" spans="2:10" ht="15" customHeight="1" thickBot="1" x14ac:dyDescent="0.35">
      <c r="B45" s="34"/>
      <c r="C45" s="37"/>
      <c r="D45" s="37"/>
      <c r="E45" s="37"/>
      <c r="G45" s="36"/>
      <c r="H45" s="35"/>
    </row>
    <row r="46" spans="2:10" ht="18.75" customHeight="1" thickBot="1" x14ac:dyDescent="0.35">
      <c r="B46" s="34"/>
      <c r="E46" s="81" t="s">
        <v>15</v>
      </c>
      <c r="F46" s="81"/>
      <c r="G46" s="82"/>
      <c r="H46" s="33">
        <f>ROUND(SUM(H44,H36,H29,H14),2)</f>
        <v>178000</v>
      </c>
      <c r="J46" s="92">
        <v>178000</v>
      </c>
    </row>
    <row r="47" spans="2:10" ht="15" customHeight="1" thickBot="1" x14ac:dyDescent="0.35">
      <c r="B47" s="32"/>
      <c r="E47" s="83" t="s">
        <v>0</v>
      </c>
      <c r="F47" s="83" t="s">
        <v>0</v>
      </c>
      <c r="G47" s="83"/>
      <c r="H47" s="31">
        <f>ROUNDUP(H46,0)-H46</f>
        <v>0</v>
      </c>
      <c r="J47" s="37">
        <f>+J46-H46</f>
        <v>0</v>
      </c>
    </row>
    <row r="48" spans="2:10" ht="18.75" customHeight="1" thickBot="1" x14ac:dyDescent="0.35">
      <c r="B48" s="30"/>
      <c r="C48" s="29"/>
      <c r="D48" s="29"/>
      <c r="E48" s="84" t="s">
        <v>16</v>
      </c>
      <c r="F48" s="84"/>
      <c r="G48" s="85"/>
      <c r="H48" s="28">
        <f>H46+H47</f>
        <v>178000</v>
      </c>
      <c r="J48" s="91">
        <f>+J47/E39</f>
        <v>0</v>
      </c>
    </row>
    <row r="49" ht="15" thickTop="1" x14ac:dyDescent="0.3"/>
    <row r="55" ht="15" customHeight="1" x14ac:dyDescent="0.3"/>
    <row r="56" ht="6" customHeight="1" x14ac:dyDescent="0.3"/>
    <row r="57" ht="39" customHeight="1" x14ac:dyDescent="0.3"/>
    <row r="58" ht="31.5" customHeight="1" x14ac:dyDescent="0.3"/>
    <row r="59" ht="3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s="27" customFormat="1" ht="15" customHeight="1" x14ac:dyDescent="0.3"/>
    <row r="90" s="27" customFormat="1" ht="15" customHeight="1" x14ac:dyDescent="0.3"/>
    <row r="91" s="27" customFormat="1" ht="15" customHeight="1" x14ac:dyDescent="0.3"/>
    <row r="92" s="27" customFormat="1" ht="15" customHeight="1" x14ac:dyDescent="0.3"/>
    <row r="93" s="27" customFormat="1" ht="15" customHeight="1" x14ac:dyDescent="0.3"/>
    <row r="94" s="27" customFormat="1" ht="15" customHeight="1" x14ac:dyDescent="0.3"/>
    <row r="95" s="27" customFormat="1"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3.7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8.25" customHeight="1" x14ac:dyDescent="0.3"/>
    <row r="125" ht="15" customHeight="1" x14ac:dyDescent="0.3"/>
  </sheetData>
  <mergeCells count="17">
    <mergeCell ref="B2:H2"/>
    <mergeCell ref="D3:H4"/>
    <mergeCell ref="B8:C8"/>
    <mergeCell ref="B17:C17"/>
    <mergeCell ref="B18:C18"/>
    <mergeCell ref="B19:C19"/>
    <mergeCell ref="B21:C21"/>
    <mergeCell ref="B22:C22"/>
    <mergeCell ref="B32:C32"/>
    <mergeCell ref="B39:C39"/>
    <mergeCell ref="B23:C23"/>
    <mergeCell ref="B24:C24"/>
    <mergeCell ref="B25:C25"/>
    <mergeCell ref="B28:C28"/>
    <mergeCell ref="B26:C26"/>
    <mergeCell ref="B20:C20"/>
    <mergeCell ref="B27:C27"/>
  </mergeCells>
  <dataValidations disablePrompts="1" count="1">
    <dataValidation type="list" allowBlank="1" showInputMessage="1" showErrorMessage="1" sqref="B40:B42 B9:B13 B33:B34" xr:uid="{7657655F-6883-4298-92F3-BF0E37D9FC28}">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75434-A0C5-4B72-864E-85722AD26439}">
  <sheetPr>
    <pageSetUpPr fitToPage="1"/>
  </sheetPr>
  <dimension ref="A1:J118"/>
  <sheetViews>
    <sheetView view="pageBreakPreview" topLeftCell="A25" zoomScaleNormal="100" zoomScaleSheetLayoutView="100" workbookViewId="0">
      <selection activeCell="B31" sqref="B31:G31"/>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1.10937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99</v>
      </c>
      <c r="D3" s="117" t="s">
        <v>147</v>
      </c>
      <c r="E3" s="118"/>
      <c r="F3" s="118"/>
      <c r="G3" s="118"/>
      <c r="H3" s="119"/>
    </row>
    <row r="4" spans="1:8" ht="34.5" customHeight="1" thickBot="1" x14ac:dyDescent="0.35">
      <c r="B4" s="23" t="s">
        <v>2</v>
      </c>
      <c r="C4" s="22" t="s">
        <v>33</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x14ac:dyDescent="0.3">
      <c r="B8" s="111" t="s">
        <v>186</v>
      </c>
      <c r="C8" s="112"/>
      <c r="D8" s="86" t="s">
        <v>187</v>
      </c>
      <c r="E8" s="87">
        <v>1000</v>
      </c>
      <c r="F8" s="88">
        <v>1</v>
      </c>
      <c r="G8" s="89">
        <f t="shared" ref="G8" si="0">+F8*E8</f>
        <v>1000</v>
      </c>
      <c r="H8" s="65"/>
    </row>
    <row r="9" spans="1:8" x14ac:dyDescent="0.3">
      <c r="B9" s="51"/>
      <c r="C9" s="69"/>
      <c r="D9" s="68"/>
      <c r="E9" s="49"/>
      <c r="F9" s="48"/>
      <c r="G9" s="47"/>
      <c r="H9" s="65" t="str">
        <f>IF(B9&lt;&gt;"",IF(LOWER(D9)="dd",F9,IF(LOWER(D9)="sm",F9*8,IF(LOWER(D9)="ms",F9*20,""))),"")</f>
        <v/>
      </c>
    </row>
    <row r="10" spans="1:8" x14ac:dyDescent="0.3">
      <c r="B10" s="51"/>
      <c r="C10" s="69"/>
      <c r="D10" s="68"/>
      <c r="E10" s="49"/>
      <c r="F10" s="48"/>
      <c r="G10" s="47"/>
      <c r="H10" s="65" t="str">
        <f>IF(B10&lt;&gt;"",IF(LOWER(D10)="dd",F10,IF(LOWER(D10)="sm",F10*8,IF(LOWER(D10)="ms",F10*20,""))),"")</f>
        <v/>
      </c>
    </row>
    <row r="11" spans="1:8" x14ac:dyDescent="0.3">
      <c r="B11" s="51" t="s">
        <v>17</v>
      </c>
      <c r="C11" s="69"/>
      <c r="D11" s="68" t="s">
        <v>17</v>
      </c>
      <c r="E11" s="49" t="s">
        <v>17</v>
      </c>
      <c r="F11" s="48" t="s">
        <v>17</v>
      </c>
      <c r="G11" s="47" t="str">
        <f>IF(B11&lt;&gt;"",E11*F11,"")</f>
        <v/>
      </c>
      <c r="H11" s="65" t="str">
        <f>IF(B11&lt;&gt;"",IF(LOWER(D11)="dd",F11,IF(LOWER(D11)="sm",F11*8,IF(LOWER(D11)="ms",F11*20,""))),"")</f>
        <v/>
      </c>
    </row>
    <row r="12" spans="1:8"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1000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x14ac:dyDescent="0.3">
      <c r="B17" s="113" t="s">
        <v>302</v>
      </c>
      <c r="C17" s="113"/>
      <c r="D17" s="86" t="s">
        <v>23</v>
      </c>
      <c r="E17" s="87">
        <v>10000</v>
      </c>
      <c r="F17" s="88">
        <v>2.0499999999999998</v>
      </c>
      <c r="G17" s="89">
        <f t="shared" ref="G17:G27" si="1">+F17*E17</f>
        <v>20500</v>
      </c>
      <c r="H17" s="65"/>
    </row>
    <row r="18" spans="2:8" x14ac:dyDescent="0.3">
      <c r="B18" s="113" t="s">
        <v>303</v>
      </c>
      <c r="C18" s="113"/>
      <c r="D18" s="86" t="s">
        <v>5</v>
      </c>
      <c r="E18" s="87">
        <v>7000</v>
      </c>
      <c r="F18" s="88">
        <v>0.3</v>
      </c>
      <c r="G18" s="89">
        <f t="shared" si="1"/>
        <v>2100</v>
      </c>
      <c r="H18" s="65"/>
    </row>
    <row r="19" spans="2:8" x14ac:dyDescent="0.3">
      <c r="B19" s="113" t="s">
        <v>314</v>
      </c>
      <c r="C19" s="113"/>
      <c r="D19" s="86" t="s">
        <v>5</v>
      </c>
      <c r="E19" s="87">
        <v>16000</v>
      </c>
      <c r="F19" s="88">
        <v>1</v>
      </c>
      <c r="G19" s="89">
        <f t="shared" si="1"/>
        <v>16000</v>
      </c>
      <c r="H19" s="65"/>
    </row>
    <row r="20" spans="2:8" x14ac:dyDescent="0.3">
      <c r="B20" s="113" t="s">
        <v>313</v>
      </c>
      <c r="C20" s="113"/>
      <c r="D20" s="86" t="s">
        <v>5</v>
      </c>
      <c r="E20" s="87">
        <v>18000</v>
      </c>
      <c r="F20" s="88">
        <v>1</v>
      </c>
      <c r="G20" s="89">
        <f t="shared" si="1"/>
        <v>18000</v>
      </c>
      <c r="H20" s="65"/>
    </row>
    <row r="21" spans="2:8" x14ac:dyDescent="0.3">
      <c r="B21" s="113" t="s">
        <v>305</v>
      </c>
      <c r="C21" s="113"/>
      <c r="D21" s="86" t="s">
        <v>5</v>
      </c>
      <c r="E21" s="87">
        <v>600</v>
      </c>
      <c r="F21" s="88">
        <v>1</v>
      </c>
      <c r="G21" s="89">
        <f t="shared" si="1"/>
        <v>600</v>
      </c>
      <c r="H21" s="65"/>
    </row>
    <row r="22" spans="2:8" ht="15" customHeight="1" x14ac:dyDescent="0.3">
      <c r="B22" s="113" t="s">
        <v>307</v>
      </c>
      <c r="C22" s="113"/>
      <c r="D22" s="86" t="s">
        <v>23</v>
      </c>
      <c r="E22" s="87">
        <v>2800</v>
      </c>
      <c r="F22" s="88">
        <v>2.2999999999999998</v>
      </c>
      <c r="G22" s="89">
        <f t="shared" ref="G22" si="2">+F22*E22</f>
        <v>6439.9999999999991</v>
      </c>
      <c r="H22" s="65"/>
    </row>
    <row r="23" spans="2:8" ht="15" customHeight="1" x14ac:dyDescent="0.3">
      <c r="B23" s="113" t="s">
        <v>309</v>
      </c>
      <c r="C23" s="113"/>
      <c r="D23" s="86" t="s">
        <v>23</v>
      </c>
      <c r="E23" s="87">
        <v>2800</v>
      </c>
      <c r="F23" s="88">
        <v>2.2999999999999998</v>
      </c>
      <c r="G23" s="89">
        <f t="shared" si="1"/>
        <v>6439.9999999999991</v>
      </c>
      <c r="H23" s="65"/>
    </row>
    <row r="24" spans="2:8" ht="21" customHeight="1" x14ac:dyDescent="0.3">
      <c r="B24" s="113" t="s">
        <v>308</v>
      </c>
      <c r="C24" s="113"/>
      <c r="D24" s="86" t="s">
        <v>23</v>
      </c>
      <c r="E24" s="87">
        <v>2800</v>
      </c>
      <c r="F24" s="88">
        <v>2.2999999999999998</v>
      </c>
      <c r="G24" s="89">
        <f t="shared" si="1"/>
        <v>6439.9999999999991</v>
      </c>
      <c r="H24" s="65"/>
    </row>
    <row r="25" spans="2:8" s="53" customFormat="1" ht="20.25" customHeight="1" x14ac:dyDescent="0.3">
      <c r="B25" s="113" t="s">
        <v>316</v>
      </c>
      <c r="C25" s="113"/>
      <c r="D25" s="86" t="s">
        <v>23</v>
      </c>
      <c r="E25" s="87">
        <v>2800</v>
      </c>
      <c r="F25" s="88">
        <v>2.2999999999999998</v>
      </c>
      <c r="G25" s="89">
        <f t="shared" si="1"/>
        <v>6439.9999999999991</v>
      </c>
      <c r="H25" s="65"/>
    </row>
    <row r="26" spans="2:8" x14ac:dyDescent="0.3">
      <c r="B26" s="113" t="s">
        <v>310</v>
      </c>
      <c r="C26" s="113"/>
      <c r="D26" s="86" t="s">
        <v>5</v>
      </c>
      <c r="E26" s="87">
        <v>25000</v>
      </c>
      <c r="F26" s="88">
        <v>0.01</v>
      </c>
      <c r="G26" s="89">
        <f t="shared" si="1"/>
        <v>250</v>
      </c>
      <c r="H26" s="65"/>
    </row>
    <row r="27" spans="2:8" ht="15" thickBot="1" x14ac:dyDescent="0.35">
      <c r="B27" s="113" t="s">
        <v>317</v>
      </c>
      <c r="C27" s="113"/>
      <c r="D27" s="86" t="s">
        <v>5</v>
      </c>
      <c r="E27" s="87">
        <v>50000</v>
      </c>
      <c r="F27" s="88">
        <v>1</v>
      </c>
      <c r="G27" s="89">
        <f t="shared" si="1"/>
        <v>50000</v>
      </c>
      <c r="H27" s="65"/>
    </row>
    <row r="28" spans="2:8" ht="15" customHeight="1" thickBot="1" x14ac:dyDescent="0.35">
      <c r="B28" s="34"/>
      <c r="D28" s="37"/>
      <c r="E28" s="37"/>
      <c r="G28" s="39" t="s">
        <v>9</v>
      </c>
      <c r="H28" s="38">
        <f>SUM(G17:G27)</f>
        <v>133210</v>
      </c>
    </row>
    <row r="29" spans="2:8" ht="15" customHeight="1" thickBot="1" x14ac:dyDescent="0.35">
      <c r="B29" s="61" t="s">
        <v>12</v>
      </c>
      <c r="H29" s="60"/>
    </row>
    <row r="30" spans="2:8" ht="21" customHeight="1" x14ac:dyDescent="0.3">
      <c r="B30" s="59" t="s">
        <v>4</v>
      </c>
      <c r="C30" s="58"/>
      <c r="D30" s="58" t="s">
        <v>5</v>
      </c>
      <c r="E30" s="57" t="s">
        <v>6</v>
      </c>
      <c r="F30" s="64" t="s">
        <v>7</v>
      </c>
      <c r="G30" s="63" t="s">
        <v>8</v>
      </c>
      <c r="H30" s="62"/>
    </row>
    <row r="31" spans="2:8" s="53" customFormat="1" x14ac:dyDescent="0.3">
      <c r="B31" s="111" t="s">
        <v>198</v>
      </c>
      <c r="C31" s="112"/>
      <c r="D31" s="86" t="s">
        <v>207</v>
      </c>
      <c r="E31" s="87">
        <v>2000</v>
      </c>
      <c r="F31" s="88">
        <v>1</v>
      </c>
      <c r="G31" s="89">
        <f t="shared" ref="G31" si="3">+F31*E31</f>
        <v>2000</v>
      </c>
      <c r="H31" s="46">
        <v>0.21</v>
      </c>
    </row>
    <row r="32" spans="2:8" x14ac:dyDescent="0.3">
      <c r="B32" s="51"/>
      <c r="C32" s="50"/>
      <c r="D32" s="15" t="s">
        <v>17</v>
      </c>
      <c r="E32" s="49" t="s">
        <v>17</v>
      </c>
      <c r="F32" s="48" t="s">
        <v>17</v>
      </c>
      <c r="G32" s="47" t="str">
        <f>IF(B32&lt;&gt;"",E32*F32,"")</f>
        <v/>
      </c>
      <c r="H32" s="46"/>
    </row>
    <row r="33" spans="2:10" x14ac:dyDescent="0.3">
      <c r="B33" s="51" t="s">
        <v>17</v>
      </c>
      <c r="C33" s="50"/>
      <c r="D33" s="15" t="s">
        <v>17</v>
      </c>
      <c r="E33" s="49" t="s">
        <v>17</v>
      </c>
      <c r="F33" s="48" t="s">
        <v>17</v>
      </c>
      <c r="G33" s="47" t="str">
        <f>IF(B33&lt;&gt;"",E33*F33,"")</f>
        <v/>
      </c>
      <c r="H33" s="46" t="s">
        <v>17</v>
      </c>
    </row>
    <row r="34" spans="2:10" ht="15" customHeight="1" thickBot="1" x14ac:dyDescent="0.35">
      <c r="B34" s="45" t="s">
        <v>17</v>
      </c>
      <c r="C34" s="44"/>
      <c r="D34" s="43" t="s">
        <v>17</v>
      </c>
      <c r="E34" s="42" t="s">
        <v>17</v>
      </c>
      <c r="F34" s="41" t="s">
        <v>17</v>
      </c>
      <c r="G34" s="40" t="str">
        <f>IF(B34&lt;&gt;"",E34*F34,"")</f>
        <v/>
      </c>
      <c r="H34" s="46" t="s">
        <v>17</v>
      </c>
    </row>
    <row r="35" spans="2:10" ht="15" thickBot="1" x14ac:dyDescent="0.35">
      <c r="B35" s="34"/>
      <c r="D35" s="37"/>
      <c r="E35" s="37"/>
      <c r="G35" s="39" t="s">
        <v>9</v>
      </c>
      <c r="H35" s="38">
        <f>SUM(G31:G34)</f>
        <v>2000</v>
      </c>
    </row>
    <row r="36" spans="2:10" ht="15" customHeight="1" thickBot="1" x14ac:dyDescent="0.35">
      <c r="B36" s="61" t="s">
        <v>13</v>
      </c>
      <c r="H36" s="60"/>
    </row>
    <row r="37" spans="2:10" ht="15" customHeight="1" x14ac:dyDescent="0.3">
      <c r="B37" s="59" t="s">
        <v>4</v>
      </c>
      <c r="C37" s="58"/>
      <c r="D37" s="58" t="s">
        <v>5</v>
      </c>
      <c r="E37" s="57" t="s">
        <v>14</v>
      </c>
      <c r="F37" s="56" t="s">
        <v>7</v>
      </c>
      <c r="G37" s="55" t="s">
        <v>8</v>
      </c>
      <c r="H37" s="54"/>
    </row>
    <row r="38" spans="2:10" ht="15" customHeight="1" x14ac:dyDescent="0.3">
      <c r="B38" s="113" t="s">
        <v>301</v>
      </c>
      <c r="C38" s="113"/>
      <c r="D38" s="13" t="s">
        <v>189</v>
      </c>
      <c r="E38" s="90">
        <v>370000</v>
      </c>
      <c r="F38" s="5">
        <v>0.22645945945945947</v>
      </c>
      <c r="G38" s="6">
        <f>+F38*E38</f>
        <v>83790</v>
      </c>
      <c r="H38" s="46" t="str">
        <f>IF(B38&lt;&gt;"",IF(LOWER(D38)="dd",F38,IF(LOWER(D38)="sm",F38*8,IF(LOWER(D38)="ms",F38*20,""))),"")</f>
        <v/>
      </c>
    </row>
    <row r="39" spans="2:10" ht="18.75" customHeight="1" x14ac:dyDescent="0.3">
      <c r="B39" s="51"/>
      <c r="C39" s="50"/>
      <c r="D39" s="15"/>
      <c r="E39" s="16"/>
      <c r="F39" s="52"/>
      <c r="G39" s="3"/>
      <c r="H39" s="46" t="str">
        <f>IF(B39&lt;&gt;"",IF(LOWER(D39)="dd",F39,IF(LOWER(D39)="sm",F39*8,IF(LOWER(D39)="ms",F39*20,""))),"")</f>
        <v/>
      </c>
    </row>
    <row r="40" spans="2:10" ht="15" customHeight="1" x14ac:dyDescent="0.3">
      <c r="B40" s="51" t="s">
        <v>17</v>
      </c>
      <c r="C40" s="50"/>
      <c r="D40" s="15" t="s">
        <v>17</v>
      </c>
      <c r="E40" s="49" t="s">
        <v>17</v>
      </c>
      <c r="F40" s="48" t="s">
        <v>17</v>
      </c>
      <c r="G40" s="47" t="str">
        <f>IF(B40&lt;&gt;"",E40*F40,"")</f>
        <v/>
      </c>
      <c r="H40" s="46" t="str">
        <f>IF(B40&lt;&gt;"",IF(LOWER(D40)="dd",F40,IF(LOWER(D40)="sm",F40*8,IF(LOWER(D40)="ms",F40*20,""))),"")</f>
        <v/>
      </c>
    </row>
    <row r="41" spans="2:10" ht="18.75" customHeight="1" x14ac:dyDescent="0.3">
      <c r="B41" s="51" t="s">
        <v>17</v>
      </c>
      <c r="C41" s="50"/>
      <c r="D41" s="15" t="s">
        <v>17</v>
      </c>
      <c r="E41" s="49" t="s">
        <v>17</v>
      </c>
      <c r="F41" s="48" t="s">
        <v>17</v>
      </c>
      <c r="G41" s="47" t="str">
        <f>IF(B41&lt;&gt;"",E41*F41,"")</f>
        <v/>
      </c>
      <c r="H41" s="46" t="str">
        <f>IF(B41&lt;&gt;"",IF(LOWER(D41)="dd",F41,IF(LOWER(D41)="sm",F41*8,IF(LOWER(D41)="ms",F41*20,""))),"")</f>
        <v/>
      </c>
    </row>
    <row r="42" spans="2:10" ht="15" thickBot="1" x14ac:dyDescent="0.35">
      <c r="B42" s="45" t="s">
        <v>17</v>
      </c>
      <c r="C42" s="44"/>
      <c r="D42" s="43" t="s">
        <v>17</v>
      </c>
      <c r="E42" s="42" t="s">
        <v>17</v>
      </c>
      <c r="F42" s="41" t="s">
        <v>17</v>
      </c>
      <c r="G42" s="40" t="str">
        <f>IF(B42&lt;&gt;"",E42*F42,"")</f>
        <v/>
      </c>
      <c r="H42" s="18" t="str">
        <f>IF(B42&lt;&gt;"",IF(LOWER(D42)="dd",F42,IF(LOWER(D42)="sm",F42*8,IF(LOWER(D42)="ms",F42*20,""))),"")</f>
        <v/>
      </c>
    </row>
    <row r="43" spans="2:10" ht="15" thickBot="1" x14ac:dyDescent="0.35">
      <c r="B43" s="34"/>
      <c r="C43" s="37"/>
      <c r="D43" s="37"/>
      <c r="E43" s="37"/>
      <c r="G43" s="39" t="s">
        <v>9</v>
      </c>
      <c r="H43" s="38">
        <f>SUM(G38:G42)</f>
        <v>83790</v>
      </c>
    </row>
    <row r="44" spans="2:10" ht="15" thickBot="1" x14ac:dyDescent="0.35">
      <c r="B44" s="34"/>
      <c r="C44" s="37"/>
      <c r="D44" s="37"/>
      <c r="E44" s="37"/>
      <c r="G44" s="36"/>
      <c r="H44" s="35"/>
    </row>
    <row r="45" spans="2:10" ht="15" thickBot="1" x14ac:dyDescent="0.35">
      <c r="B45" s="34"/>
      <c r="E45" s="81" t="s">
        <v>15</v>
      </c>
      <c r="F45" s="81"/>
      <c r="G45" s="82"/>
      <c r="H45" s="33">
        <f>ROUND(SUM(H43,H35,H28,H14),2)</f>
        <v>220000</v>
      </c>
      <c r="J45" s="92">
        <v>220000</v>
      </c>
    </row>
    <row r="46" spans="2:10" ht="15" thickBot="1" x14ac:dyDescent="0.35">
      <c r="B46" s="32"/>
      <c r="E46" s="83" t="s">
        <v>0</v>
      </c>
      <c r="F46" s="83" t="s">
        <v>0</v>
      </c>
      <c r="G46" s="83"/>
      <c r="H46" s="31">
        <f>ROUNDUP(H45,0)-H45</f>
        <v>0</v>
      </c>
      <c r="J46" s="37">
        <f>+J45-H45</f>
        <v>0</v>
      </c>
    </row>
    <row r="47" spans="2:10" ht="15" thickBot="1" x14ac:dyDescent="0.35">
      <c r="B47" s="30"/>
      <c r="C47" s="29"/>
      <c r="D47" s="29"/>
      <c r="E47" s="84" t="s">
        <v>16</v>
      </c>
      <c r="F47" s="84"/>
      <c r="G47" s="85"/>
      <c r="H47" s="28">
        <f>H45+H46</f>
        <v>220000</v>
      </c>
      <c r="J47" s="91">
        <f>+J46/E38</f>
        <v>0</v>
      </c>
    </row>
    <row r="48" spans="2:10" ht="15" customHeight="1" thickTop="1" x14ac:dyDescent="0.3"/>
    <row r="49" ht="6" customHeight="1" x14ac:dyDescent="0.3"/>
    <row r="50" ht="39" customHeight="1" x14ac:dyDescent="0.3"/>
    <row r="51" ht="31.5" customHeight="1" x14ac:dyDescent="0.3"/>
    <row r="52" ht="31.5" customHeight="1" x14ac:dyDescent="0.3"/>
    <row r="53" ht="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s="27" customFormat="1"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3.7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8.25" customHeight="1" x14ac:dyDescent="0.3"/>
    <row r="118" ht="15" customHeight="1" x14ac:dyDescent="0.3"/>
  </sheetData>
  <mergeCells count="16">
    <mergeCell ref="B19:C19"/>
    <mergeCell ref="B20:C20"/>
    <mergeCell ref="B21:C21"/>
    <mergeCell ref="B23:C23"/>
    <mergeCell ref="B2:H2"/>
    <mergeCell ref="D3:H4"/>
    <mergeCell ref="B8:C8"/>
    <mergeCell ref="B17:C17"/>
    <mergeCell ref="B18:C18"/>
    <mergeCell ref="B31:C31"/>
    <mergeCell ref="B38:C38"/>
    <mergeCell ref="B22:C22"/>
    <mergeCell ref="B24:C24"/>
    <mergeCell ref="B25:C25"/>
    <mergeCell ref="B26:C26"/>
    <mergeCell ref="B27:C27"/>
  </mergeCells>
  <dataValidations count="1">
    <dataValidation type="list" allowBlank="1" showInputMessage="1" showErrorMessage="1" sqref="B39:B41 B9:B13 B32:B33" xr:uid="{0944E183-79F9-4238-87A3-B88078CC5B11}">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942C6-00E2-4666-9454-08976AE47554}">
  <sheetPr>
    <pageSetUpPr fitToPage="1"/>
  </sheetPr>
  <dimension ref="A1:J116"/>
  <sheetViews>
    <sheetView view="pageBreakPreview" topLeftCell="A25" zoomScale="70" zoomScaleNormal="100" zoomScaleSheetLayoutView="70" workbookViewId="0">
      <selection activeCell="J39" sqref="J39:J42"/>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3.10937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100</v>
      </c>
      <c r="D3" s="117" t="s">
        <v>146</v>
      </c>
      <c r="E3" s="118"/>
      <c r="F3" s="118"/>
      <c r="G3" s="118"/>
      <c r="H3" s="119"/>
    </row>
    <row r="4" spans="1:8" ht="93" customHeight="1" thickBot="1" x14ac:dyDescent="0.35">
      <c r="B4" s="23" t="s">
        <v>2</v>
      </c>
      <c r="C4" s="22" t="s">
        <v>33</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1" t="s">
        <v>186</v>
      </c>
      <c r="C8" s="112"/>
      <c r="D8" s="86" t="s">
        <v>204</v>
      </c>
      <c r="E8" s="87">
        <v>1000</v>
      </c>
      <c r="F8" s="88">
        <v>1</v>
      </c>
      <c r="G8" s="89">
        <f>+F8*E8</f>
        <v>1000</v>
      </c>
      <c r="H8" s="65" t="str">
        <f>IF(B8&lt;&gt;"",IF(LOWER(D8)="dd",F8,IF(LOWER(D8)="sm",F8*8,IF(LOWER(D8)="ms",F8*20,""))),"")</f>
        <v/>
      </c>
    </row>
    <row r="9" spans="1:8" ht="15" customHeight="1" x14ac:dyDescent="0.3">
      <c r="B9" s="111" t="s">
        <v>205</v>
      </c>
      <c r="C9" s="112"/>
      <c r="D9" s="86" t="s">
        <v>206</v>
      </c>
      <c r="E9" s="87">
        <v>180000</v>
      </c>
      <c r="F9" s="88">
        <v>0.01</v>
      </c>
      <c r="G9" s="89">
        <f>+F9*E9</f>
        <v>1800</v>
      </c>
      <c r="H9" s="65"/>
    </row>
    <row r="10" spans="1:8" ht="15" customHeight="1" x14ac:dyDescent="0.3">
      <c r="B10" s="111"/>
      <c r="C10" s="112"/>
      <c r="D10" s="86"/>
      <c r="E10" s="87"/>
      <c r="F10" s="88"/>
      <c r="G10" s="89">
        <f>+F10*E10</f>
        <v>0</v>
      </c>
      <c r="H10" s="65" t="str">
        <f>IF(B10&lt;&gt;"",IF(LOWER(D10)="dd",F10,IF(LOWER(D10)="sm",F10*8,IF(LOWER(D10)="ms",F10*20,""))),"")</f>
        <v/>
      </c>
    </row>
    <row r="11" spans="1:8" ht="15" customHeight="1" thickBot="1" x14ac:dyDescent="0.35">
      <c r="B11" s="45"/>
      <c r="C11" s="67"/>
      <c r="D11" s="66"/>
      <c r="E11" s="42"/>
      <c r="F11" s="41"/>
      <c r="G11" s="40"/>
      <c r="H11" s="19" t="str">
        <f>IF(B11&lt;&gt;"",IF(LOWER(D11)="dd",F11,IF(LOWER(D11)="sm",F11*8,IF(LOWER(D11)="ms",F11*20,""))),"")</f>
        <v/>
      </c>
    </row>
    <row r="12" spans="1:8" ht="15" customHeight="1" thickBot="1" x14ac:dyDescent="0.35">
      <c r="B12" s="34"/>
      <c r="C12" s="76"/>
      <c r="D12" s="76"/>
      <c r="E12" s="37"/>
      <c r="G12" s="39" t="s">
        <v>9</v>
      </c>
      <c r="H12" s="38">
        <f>SUM(G8:G11)</f>
        <v>2800</v>
      </c>
    </row>
    <row r="13" spans="1:8" ht="15" customHeight="1" thickBot="1" x14ac:dyDescent="0.35">
      <c r="B13" s="61" t="s">
        <v>10</v>
      </c>
      <c r="H13" s="60"/>
    </row>
    <row r="14" spans="1:8" ht="15" customHeight="1" x14ac:dyDescent="0.3">
      <c r="B14" s="75" t="s">
        <v>4</v>
      </c>
      <c r="C14" s="58"/>
      <c r="D14" s="58" t="s">
        <v>5</v>
      </c>
      <c r="E14" s="57" t="s">
        <v>11</v>
      </c>
      <c r="F14" s="64" t="s">
        <v>7</v>
      </c>
      <c r="G14" s="63" t="s">
        <v>8</v>
      </c>
      <c r="H14" s="74"/>
    </row>
    <row r="15" spans="1:8" x14ac:dyDescent="0.3">
      <c r="B15" s="123" t="s">
        <v>318</v>
      </c>
      <c r="C15" s="124"/>
      <c r="D15" s="86" t="s">
        <v>21</v>
      </c>
      <c r="E15" s="93">
        <v>120000</v>
      </c>
      <c r="F15" s="88">
        <v>1.05</v>
      </c>
      <c r="G15" s="89">
        <f t="shared" ref="G15:G21" si="0">+F15*E15</f>
        <v>126000</v>
      </c>
      <c r="H15" s="65"/>
    </row>
    <row r="16" spans="1:8" s="53" customFormat="1" x14ac:dyDescent="0.3">
      <c r="B16" s="123" t="s">
        <v>319</v>
      </c>
      <c r="C16" s="124"/>
      <c r="D16" s="86" t="s">
        <v>56</v>
      </c>
      <c r="E16" s="93">
        <v>12000</v>
      </c>
      <c r="F16" s="88">
        <v>0.9</v>
      </c>
      <c r="G16" s="89">
        <f t="shared" si="0"/>
        <v>10800</v>
      </c>
      <c r="H16" s="65"/>
    </row>
    <row r="17" spans="2:8" ht="15" customHeight="1" x14ac:dyDescent="0.3">
      <c r="B17" s="111" t="s">
        <v>320</v>
      </c>
      <c r="C17" s="112"/>
      <c r="D17" s="86" t="s">
        <v>56</v>
      </c>
      <c r="E17" s="87">
        <v>10000</v>
      </c>
      <c r="F17" s="88">
        <v>1.8</v>
      </c>
      <c r="G17" s="89">
        <f t="shared" si="0"/>
        <v>18000</v>
      </c>
      <c r="H17" s="65"/>
    </row>
    <row r="18" spans="2:8" ht="15" customHeight="1" x14ac:dyDescent="0.3">
      <c r="B18" s="111" t="s">
        <v>321</v>
      </c>
      <c r="C18" s="112"/>
      <c r="D18" s="86" t="s">
        <v>56</v>
      </c>
      <c r="E18" s="87">
        <v>9000</v>
      </c>
      <c r="F18" s="88">
        <v>0.4</v>
      </c>
      <c r="G18" s="89">
        <f t="shared" si="0"/>
        <v>3600</v>
      </c>
      <c r="H18" s="65"/>
    </row>
    <row r="19" spans="2:8" ht="15" customHeight="1" x14ac:dyDescent="0.3">
      <c r="B19" s="111" t="s">
        <v>322</v>
      </c>
      <c r="C19" s="112"/>
      <c r="D19" s="86" t="s">
        <v>21</v>
      </c>
      <c r="E19" s="87">
        <v>5000</v>
      </c>
      <c r="F19" s="88">
        <v>1</v>
      </c>
      <c r="G19" s="89">
        <f t="shared" si="0"/>
        <v>5000</v>
      </c>
      <c r="H19" s="65"/>
    </row>
    <row r="20" spans="2:8" ht="15" customHeight="1" x14ac:dyDescent="0.3">
      <c r="B20" s="111" t="s">
        <v>323</v>
      </c>
      <c r="C20" s="112"/>
      <c r="D20" s="86" t="s">
        <v>21</v>
      </c>
      <c r="E20" s="87">
        <v>3500</v>
      </c>
      <c r="F20" s="88">
        <v>1</v>
      </c>
      <c r="G20" s="89">
        <f t="shared" si="0"/>
        <v>3500</v>
      </c>
      <c r="H20" s="65"/>
    </row>
    <row r="21" spans="2:8" ht="21" customHeight="1" thickBot="1" x14ac:dyDescent="0.35">
      <c r="B21" s="111"/>
      <c r="C21" s="112"/>
      <c r="D21" s="86"/>
      <c r="E21" s="87"/>
      <c r="F21" s="88"/>
      <c r="G21" s="89">
        <f t="shared" si="0"/>
        <v>0</v>
      </c>
      <c r="H21" s="65"/>
    </row>
    <row r="22" spans="2:8" s="53" customFormat="1" ht="20.25" customHeight="1" thickBot="1" x14ac:dyDescent="0.35">
      <c r="B22" s="34"/>
      <c r="C22" s="24"/>
      <c r="D22" s="37"/>
      <c r="E22" s="37"/>
      <c r="F22" s="26"/>
      <c r="G22" s="39" t="s">
        <v>9</v>
      </c>
      <c r="H22" s="38">
        <f>SUM(G15:G21)</f>
        <v>166900</v>
      </c>
    </row>
    <row r="23" spans="2:8" ht="15" customHeight="1" thickBot="1" x14ac:dyDescent="0.35">
      <c r="B23" s="61" t="s">
        <v>12</v>
      </c>
      <c r="H23" s="60"/>
    </row>
    <row r="24" spans="2:8" ht="15" customHeight="1" x14ac:dyDescent="0.3">
      <c r="B24" s="59" t="s">
        <v>4</v>
      </c>
      <c r="C24" s="58"/>
      <c r="D24" s="58" t="s">
        <v>5</v>
      </c>
      <c r="E24" s="57" t="s">
        <v>6</v>
      </c>
      <c r="F24" s="64" t="s">
        <v>7</v>
      </c>
      <c r="G24" s="63" t="s">
        <v>8</v>
      </c>
      <c r="H24" s="62"/>
    </row>
    <row r="25" spans="2:8" ht="15" customHeight="1" x14ac:dyDescent="0.3">
      <c r="B25" s="111" t="s">
        <v>198</v>
      </c>
      <c r="C25" s="112"/>
      <c r="D25" s="86" t="s">
        <v>207</v>
      </c>
      <c r="E25" s="87">
        <v>2000</v>
      </c>
      <c r="F25" s="88">
        <v>1</v>
      </c>
      <c r="G25" s="89">
        <f t="shared" ref="G25" si="1">+F25*E25</f>
        <v>2000</v>
      </c>
      <c r="H25" s="46">
        <v>0.21</v>
      </c>
    </row>
    <row r="26" spans="2:8" ht="15" customHeight="1" x14ac:dyDescent="0.3">
      <c r="B26" s="111"/>
      <c r="C26" s="112"/>
      <c r="D26" s="86"/>
      <c r="E26" s="87"/>
      <c r="F26" s="88"/>
      <c r="G26" s="89"/>
      <c r="H26" s="46"/>
    </row>
    <row r="27" spans="2:8" ht="15" customHeight="1" x14ac:dyDescent="0.3">
      <c r="B27" s="51"/>
      <c r="C27" s="50"/>
      <c r="D27" s="15" t="s">
        <v>17</v>
      </c>
      <c r="E27" s="49" t="s">
        <v>17</v>
      </c>
      <c r="F27" s="48" t="s">
        <v>17</v>
      </c>
      <c r="G27" s="47" t="str">
        <f>IF(B27&lt;&gt;"",E27*F27,"")</f>
        <v/>
      </c>
      <c r="H27" s="46" t="s">
        <v>17</v>
      </c>
    </row>
    <row r="28" spans="2:8" ht="21" customHeight="1" thickBot="1" x14ac:dyDescent="0.35">
      <c r="B28" s="45" t="s">
        <v>17</v>
      </c>
      <c r="C28" s="44"/>
      <c r="D28" s="43" t="s">
        <v>17</v>
      </c>
      <c r="E28" s="42" t="s">
        <v>17</v>
      </c>
      <c r="F28" s="41" t="s">
        <v>17</v>
      </c>
      <c r="G28" s="40" t="str">
        <f>IF(B28&lt;&gt;"",E28*F28,"")</f>
        <v/>
      </c>
      <c r="H28" s="46" t="s">
        <v>17</v>
      </c>
    </row>
    <row r="29" spans="2:8" s="53" customFormat="1" ht="20.25" customHeight="1" thickBot="1" x14ac:dyDescent="0.35">
      <c r="B29" s="34"/>
      <c r="C29" s="24"/>
      <c r="D29" s="37"/>
      <c r="E29" s="37"/>
      <c r="F29" s="26"/>
      <c r="G29" s="39" t="s">
        <v>9</v>
      </c>
      <c r="H29" s="38">
        <f>SUM(G25:G28)</f>
        <v>2000</v>
      </c>
    </row>
    <row r="30" spans="2:8" ht="15" customHeight="1" thickBot="1" x14ac:dyDescent="0.35">
      <c r="B30" s="61" t="s">
        <v>13</v>
      </c>
      <c r="H30" s="60"/>
    </row>
    <row r="31" spans="2:8" ht="15" customHeight="1" x14ac:dyDescent="0.3">
      <c r="B31" s="59" t="s">
        <v>4</v>
      </c>
      <c r="C31" s="58"/>
      <c r="D31" s="58" t="s">
        <v>5</v>
      </c>
      <c r="E31" s="57" t="s">
        <v>14</v>
      </c>
      <c r="F31" s="56" t="s">
        <v>7</v>
      </c>
      <c r="G31" s="55" t="s">
        <v>8</v>
      </c>
      <c r="H31" s="54"/>
    </row>
    <row r="32" spans="2:8" ht="15" customHeight="1" x14ac:dyDescent="0.3">
      <c r="B32" s="113" t="s">
        <v>188</v>
      </c>
      <c r="C32" s="113"/>
      <c r="D32" s="13" t="s">
        <v>189</v>
      </c>
      <c r="E32" s="90">
        <v>330000</v>
      </c>
      <c r="F32" s="5">
        <v>0.11</v>
      </c>
      <c r="G32" s="6">
        <f>+F32*E32</f>
        <v>36300</v>
      </c>
      <c r="H32" s="46" t="str">
        <f>IF(B32&lt;&gt;"",IF(LOWER(D32)="dd",F32,IF(LOWER(D32)="sm",F32*8,IF(LOWER(D32)="ms",F32*20,""))),"")</f>
        <v/>
      </c>
    </row>
    <row r="33" spans="2:10" ht="15" customHeight="1" x14ac:dyDescent="0.3">
      <c r="B33" s="113"/>
      <c r="C33" s="113"/>
      <c r="D33" s="13"/>
      <c r="E33" s="90"/>
      <c r="F33" s="5"/>
      <c r="G33" s="6"/>
      <c r="H33" s="46" t="str">
        <f>IF(B33&lt;&gt;"",IF(LOWER(D33)="dd",F33,IF(LOWER(D33)="sm",F33*8,IF(LOWER(D33)="ms",F33*20,""))),"")</f>
        <v/>
      </c>
    </row>
    <row r="34" spans="2:10" ht="15" customHeight="1" x14ac:dyDescent="0.3">
      <c r="B34" s="51" t="s">
        <v>17</v>
      </c>
      <c r="C34" s="50"/>
      <c r="D34" s="15" t="s">
        <v>17</v>
      </c>
      <c r="E34" s="49" t="s">
        <v>17</v>
      </c>
      <c r="F34" s="48" t="s">
        <v>17</v>
      </c>
      <c r="G34" s="47" t="str">
        <f>IF(B34&lt;&gt;"",E34*F34,"")</f>
        <v/>
      </c>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thickBot="1" x14ac:dyDescent="0.35">
      <c r="B36" s="45" t="s">
        <v>17</v>
      </c>
      <c r="C36" s="44"/>
      <c r="D36" s="43" t="s">
        <v>17</v>
      </c>
      <c r="E36" s="42" t="s">
        <v>17</v>
      </c>
      <c r="F36" s="41" t="s">
        <v>17</v>
      </c>
      <c r="G36" s="40" t="str">
        <f>IF(B36&lt;&gt;"",E36*F36,"")</f>
        <v/>
      </c>
      <c r="H36" s="18" t="str">
        <f>IF(B36&lt;&gt;"",IF(LOWER(D36)="dd",F36,IF(LOWER(D36)="sm",F36*8,IF(LOWER(D36)="ms",F36*20,""))),"")</f>
        <v/>
      </c>
    </row>
    <row r="37" spans="2:10" ht="18.75" customHeight="1" thickBot="1" x14ac:dyDescent="0.35">
      <c r="B37" s="34"/>
      <c r="C37" s="37"/>
      <c r="D37" s="37"/>
      <c r="E37" s="37"/>
      <c r="G37" s="39" t="s">
        <v>9</v>
      </c>
      <c r="H37" s="38">
        <f>SUM(G32:G36)</f>
        <v>36300</v>
      </c>
    </row>
    <row r="38" spans="2:10" ht="15" customHeight="1" thickBot="1" x14ac:dyDescent="0.35">
      <c r="B38" s="34"/>
      <c r="C38" s="37"/>
      <c r="D38" s="37"/>
      <c r="E38" s="37"/>
      <c r="G38" s="36"/>
      <c r="H38" s="35"/>
    </row>
    <row r="39" spans="2:10" ht="18.75" customHeight="1" thickBot="1" x14ac:dyDescent="0.35">
      <c r="B39" s="34"/>
      <c r="E39" s="81" t="s">
        <v>15</v>
      </c>
      <c r="F39" s="81"/>
      <c r="G39" s="82"/>
      <c r="H39" s="33">
        <f>ROUND(SUM(H37,H29,H22,H12),2)</f>
        <v>208000</v>
      </c>
      <c r="J39" s="92">
        <v>208000</v>
      </c>
    </row>
    <row r="40" spans="2:10" ht="15" thickBot="1" x14ac:dyDescent="0.35">
      <c r="B40" s="32"/>
      <c r="E40" s="83" t="s">
        <v>0</v>
      </c>
      <c r="F40" s="83" t="s">
        <v>0</v>
      </c>
      <c r="G40" s="83"/>
      <c r="H40" s="31">
        <f>ROUNDUP(H39,0)-H39</f>
        <v>0</v>
      </c>
      <c r="J40" s="37">
        <f>+J39-H39</f>
        <v>0</v>
      </c>
    </row>
    <row r="41" spans="2:10" ht="15" thickBot="1" x14ac:dyDescent="0.35">
      <c r="B41" s="30"/>
      <c r="C41" s="29"/>
      <c r="D41" s="29"/>
      <c r="E41" s="84" t="s">
        <v>16</v>
      </c>
      <c r="F41" s="84"/>
      <c r="G41" s="85"/>
      <c r="H41" s="28">
        <f>H39+H40</f>
        <v>208000</v>
      </c>
      <c r="J41" s="91">
        <f>+J40/E32</f>
        <v>0</v>
      </c>
    </row>
    <row r="42" spans="2:10" ht="15" thickTop="1" x14ac:dyDescent="0.3"/>
    <row r="46" spans="2:10" ht="15" customHeight="1" x14ac:dyDescent="0.3"/>
    <row r="47" spans="2:10" ht="6" customHeight="1" x14ac:dyDescent="0.3"/>
    <row r="48" spans="2:10" ht="39" customHeight="1" x14ac:dyDescent="0.3"/>
    <row r="49" ht="31.5" customHeight="1" x14ac:dyDescent="0.3"/>
    <row r="50" ht="31.5" customHeight="1" x14ac:dyDescent="0.3"/>
    <row r="51" ht="15" customHeight="1" x14ac:dyDescent="0.3"/>
    <row r="52" ht="15" customHeight="1" x14ac:dyDescent="0.3"/>
    <row r="53" ht="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s="27" customFormat="1" ht="15" customHeight="1" x14ac:dyDescent="0.3"/>
    <row r="81" s="27" customFormat="1" ht="15" customHeight="1" x14ac:dyDescent="0.3"/>
    <row r="82" s="27" customFormat="1"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3.7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8.25" customHeight="1" x14ac:dyDescent="0.3"/>
    <row r="116" ht="15" customHeight="1" x14ac:dyDescent="0.3"/>
  </sheetData>
  <mergeCells count="16">
    <mergeCell ref="B2:H2"/>
    <mergeCell ref="D3:H4"/>
    <mergeCell ref="B8:C8"/>
    <mergeCell ref="B9:C9"/>
    <mergeCell ref="B10:C10"/>
    <mergeCell ref="B15:C15"/>
    <mergeCell ref="B16:C16"/>
    <mergeCell ref="B17:C17"/>
    <mergeCell ref="B18:C18"/>
    <mergeCell ref="B19:C19"/>
    <mergeCell ref="B25:C25"/>
    <mergeCell ref="B26:C26"/>
    <mergeCell ref="B32:C32"/>
    <mergeCell ref="B33:C33"/>
    <mergeCell ref="B20:C20"/>
    <mergeCell ref="B21:C21"/>
  </mergeCells>
  <dataValidations disablePrompts="1" count="1">
    <dataValidation type="list" allowBlank="1" showInputMessage="1" showErrorMessage="1" sqref="B34:B35 B27 B11" xr:uid="{3BD9882A-6582-4F46-ACC2-9C0741B683FF}">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4ACA6A-B6B1-4648-B29C-51BD8D52572D}">
  <sheetPr>
    <pageSetUpPr fitToPage="1"/>
  </sheetPr>
  <dimension ref="A1:J119"/>
  <sheetViews>
    <sheetView view="pageBreakPreview" topLeftCell="A7" zoomScale="70" zoomScaleNormal="100" zoomScaleSheetLayoutView="70" workbookViewId="0">
      <selection activeCell="F19" sqref="F19"/>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3.10937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101</v>
      </c>
      <c r="D3" s="117" t="s">
        <v>145</v>
      </c>
      <c r="E3" s="118"/>
      <c r="F3" s="118"/>
      <c r="G3" s="118"/>
      <c r="H3" s="119"/>
    </row>
    <row r="4" spans="1:8" ht="66.75" customHeight="1" thickBot="1" x14ac:dyDescent="0.35">
      <c r="B4" s="23" t="s">
        <v>2</v>
      </c>
      <c r="C4" s="22" t="s">
        <v>21</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1" t="s">
        <v>186</v>
      </c>
      <c r="C8" s="112"/>
      <c r="D8" s="86" t="s">
        <v>204</v>
      </c>
      <c r="E8" s="87">
        <v>1000</v>
      </c>
      <c r="F8" s="88">
        <v>0.5</v>
      </c>
      <c r="G8" s="89">
        <f>+F8*E8</f>
        <v>500</v>
      </c>
      <c r="H8" s="65"/>
    </row>
    <row r="9" spans="1:8" ht="15" customHeight="1" x14ac:dyDescent="0.3">
      <c r="B9" s="111" t="s">
        <v>205</v>
      </c>
      <c r="C9" s="112"/>
      <c r="D9" s="86" t="s">
        <v>206</v>
      </c>
      <c r="E9" s="87">
        <v>180000</v>
      </c>
      <c r="F9" s="88">
        <v>0.01</v>
      </c>
      <c r="G9" s="89">
        <f>+F9*E9</f>
        <v>1800</v>
      </c>
      <c r="H9" s="65" t="str">
        <f>IF(B9&lt;&gt;"",IF(LOWER(D9)="dd",F9,IF(LOWER(D9)="sm",F9*8,IF(LOWER(D9)="ms",F9*20,""))),"")</f>
        <v/>
      </c>
    </row>
    <row r="10" spans="1:8" ht="15" customHeight="1" x14ac:dyDescent="0.3">
      <c r="B10" s="113" t="s">
        <v>324</v>
      </c>
      <c r="C10" s="113"/>
      <c r="D10" s="86" t="s">
        <v>29</v>
      </c>
      <c r="E10" s="87">
        <v>15500</v>
      </c>
      <c r="F10" s="88">
        <v>0.05</v>
      </c>
      <c r="G10" s="89">
        <f t="shared" ref="G10" si="0">+F10*E10</f>
        <v>775</v>
      </c>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3075</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13" t="s">
        <v>326</v>
      </c>
      <c r="C17" s="113"/>
      <c r="D17" s="86" t="s">
        <v>29</v>
      </c>
      <c r="E17" s="87">
        <v>530000</v>
      </c>
      <c r="F17" s="88">
        <v>0.03</v>
      </c>
      <c r="G17" s="89">
        <f>+F17*E17</f>
        <v>15900</v>
      </c>
      <c r="H17" s="65"/>
    </row>
    <row r="18" spans="2:8" ht="15" customHeight="1" x14ac:dyDescent="0.3">
      <c r="B18" s="51"/>
      <c r="C18" s="69"/>
      <c r="D18" s="68"/>
      <c r="E18" s="49"/>
      <c r="F18" s="48"/>
      <c r="G18" s="47"/>
      <c r="H18" s="65"/>
    </row>
    <row r="19" spans="2:8" ht="15" customHeight="1" x14ac:dyDescent="0.3">
      <c r="B19" s="51"/>
      <c r="C19" s="69"/>
      <c r="D19" s="68"/>
      <c r="E19" s="49"/>
      <c r="F19" s="48"/>
      <c r="G19" s="47"/>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1">IF(B21&lt;&gt;"",E21*F21,"")</f>
        <v/>
      </c>
      <c r="H21" s="65"/>
    </row>
    <row r="22" spans="2:8" ht="15" customHeight="1" thickBot="1" x14ac:dyDescent="0.35">
      <c r="B22" s="45"/>
      <c r="C22" s="67"/>
      <c r="D22" s="66" t="s">
        <v>17</v>
      </c>
      <c r="E22" s="42" t="s">
        <v>17</v>
      </c>
      <c r="F22" s="41"/>
      <c r="G22" s="40" t="str">
        <f t="shared" si="1"/>
        <v/>
      </c>
      <c r="H22" s="65"/>
    </row>
    <row r="23" spans="2:8" ht="15" customHeight="1" thickBot="1" x14ac:dyDescent="0.35">
      <c r="B23" s="34"/>
      <c r="D23" s="37"/>
      <c r="E23" s="37"/>
      <c r="G23" s="39" t="s">
        <v>9</v>
      </c>
      <c r="H23" s="38">
        <f>SUM(G17:G22)</f>
        <v>15900</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2000</v>
      </c>
      <c r="F26" s="88">
        <v>0.1</v>
      </c>
      <c r="G26" s="89">
        <f t="shared" ref="G26" si="2">+F26*E26</f>
        <v>200</v>
      </c>
      <c r="H26" s="46">
        <v>0.21</v>
      </c>
    </row>
    <row r="27" spans="2:8" ht="15" customHeight="1" x14ac:dyDescent="0.3">
      <c r="B27" s="111" t="s">
        <v>325</v>
      </c>
      <c r="C27" s="112"/>
      <c r="D27" s="86" t="s">
        <v>40</v>
      </c>
      <c r="E27" s="87">
        <v>130000</v>
      </c>
      <c r="F27" s="88">
        <v>0.01</v>
      </c>
      <c r="G27" s="89">
        <f t="shared" ref="G27" si="3">+F27*E27</f>
        <v>1300</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1500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4.8560606060606061E-2</v>
      </c>
      <c r="G33" s="6">
        <f>+F33*E33</f>
        <v>16025</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16025</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36500</v>
      </c>
      <c r="J40" s="92">
        <v>36500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36500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9">
    <mergeCell ref="B17:C17"/>
    <mergeCell ref="B26:C26"/>
    <mergeCell ref="B27:C27"/>
    <mergeCell ref="B33:C33"/>
    <mergeCell ref="B2:H2"/>
    <mergeCell ref="D3:H4"/>
    <mergeCell ref="B8:C8"/>
    <mergeCell ref="B9:C9"/>
    <mergeCell ref="B10:C10"/>
  </mergeCells>
  <dataValidations count="1">
    <dataValidation type="list" allowBlank="1" showInputMessage="1" showErrorMessage="1" sqref="B28 B11:B13 B34:B36" xr:uid="{74710317-309D-4672-BE4A-CE9D9383E81B}">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01700-8C9E-473B-A50F-4E891104BFF1}">
  <sheetPr>
    <pageSetUpPr fitToPage="1"/>
  </sheetPr>
  <dimension ref="A1:J119"/>
  <sheetViews>
    <sheetView view="pageBreakPreview" topLeftCell="A25" zoomScale="70" zoomScaleNormal="100" zoomScaleSheetLayoutView="70" workbookViewId="0">
      <selection activeCell="J40" sqref="J40:J42"/>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2.10937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102</v>
      </c>
      <c r="D3" s="117" t="s">
        <v>144</v>
      </c>
      <c r="E3" s="118"/>
      <c r="F3" s="118"/>
      <c r="G3" s="118"/>
      <c r="H3" s="119"/>
    </row>
    <row r="4" spans="1:8" ht="63.75" customHeight="1" thickBot="1" x14ac:dyDescent="0.35">
      <c r="B4" s="23" t="s">
        <v>2</v>
      </c>
      <c r="C4" s="22" t="s">
        <v>23</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x14ac:dyDescent="0.3">
      <c r="B8" s="111" t="s">
        <v>186</v>
      </c>
      <c r="C8" s="112"/>
      <c r="D8" s="86" t="s">
        <v>204</v>
      </c>
      <c r="E8" s="87">
        <v>1000</v>
      </c>
      <c r="F8" s="88">
        <v>0.5</v>
      </c>
      <c r="G8" s="89">
        <f>+F8*E8</f>
        <v>500</v>
      </c>
      <c r="H8" s="65"/>
    </row>
    <row r="9" spans="1:8" x14ac:dyDescent="0.3">
      <c r="B9" s="111" t="s">
        <v>205</v>
      </c>
      <c r="C9" s="112"/>
      <c r="D9" s="86" t="s">
        <v>206</v>
      </c>
      <c r="E9" s="87">
        <v>180000</v>
      </c>
      <c r="F9" s="88">
        <v>0.01</v>
      </c>
      <c r="G9" s="89">
        <f>+F9*E9</f>
        <v>1800</v>
      </c>
      <c r="H9" s="65" t="str">
        <f>IF(B9&lt;&gt;"",IF(LOWER(D9)="dd",F9,IF(LOWER(D9)="sm",F9*8,IF(LOWER(D9)="ms",F9*20,""))),"")</f>
        <v/>
      </c>
    </row>
    <row r="10" spans="1:8" x14ac:dyDescent="0.3">
      <c r="B10" s="111" t="s">
        <v>324</v>
      </c>
      <c r="C10" s="112"/>
      <c r="D10" s="86" t="s">
        <v>29</v>
      </c>
      <c r="E10" s="87">
        <v>15500</v>
      </c>
      <c r="F10" s="88">
        <v>0.05</v>
      </c>
      <c r="G10" s="89">
        <f t="shared" ref="G10:G11" si="0">+F10*E10</f>
        <v>775</v>
      </c>
      <c r="H10" s="65" t="str">
        <f>IF(B10&lt;&gt;"",IF(LOWER(D10)="dd",F10,IF(LOWER(D10)="sm",F10*8,IF(LOWER(D10)="ms",F10*20,""))),"")</f>
        <v/>
      </c>
    </row>
    <row r="11" spans="1:8" x14ac:dyDescent="0.3">
      <c r="B11" s="111" t="s">
        <v>273</v>
      </c>
      <c r="C11" s="112"/>
      <c r="D11" s="86" t="s">
        <v>29</v>
      </c>
      <c r="E11" s="87">
        <v>19900</v>
      </c>
      <c r="F11" s="88">
        <v>0.03</v>
      </c>
      <c r="G11" s="89">
        <f t="shared" si="0"/>
        <v>597</v>
      </c>
      <c r="H11" s="65" t="str">
        <f>IF(B11&lt;&gt;"",IF(LOWER(D11)="dd",F11,IF(LOWER(D11)="sm",F11*8,IF(LOWER(D11)="ms",F11*20,""))),"")</f>
        <v/>
      </c>
    </row>
    <row r="12" spans="1:8"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3672</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x14ac:dyDescent="0.3">
      <c r="B17" s="111" t="s">
        <v>326</v>
      </c>
      <c r="C17" s="112"/>
      <c r="D17" s="86" t="s">
        <v>29</v>
      </c>
      <c r="E17" s="87">
        <v>530000</v>
      </c>
      <c r="F17" s="88">
        <v>1.2999999999999999E-2</v>
      </c>
      <c r="G17" s="89">
        <f>+F17*E17</f>
        <v>6890</v>
      </c>
      <c r="H17" s="65"/>
    </row>
    <row r="18" spans="2:8" x14ac:dyDescent="0.3">
      <c r="B18" s="51"/>
      <c r="C18" s="69"/>
      <c r="D18" s="68"/>
      <c r="E18" s="49"/>
      <c r="F18" s="48"/>
      <c r="G18" s="47"/>
      <c r="H18" s="65"/>
    </row>
    <row r="19" spans="2:8" x14ac:dyDescent="0.3">
      <c r="B19" s="51"/>
      <c r="C19" s="69"/>
      <c r="D19" s="68"/>
      <c r="E19" s="49"/>
      <c r="F19" s="48"/>
      <c r="G19" s="47"/>
      <c r="H19" s="65"/>
    </row>
    <row r="20" spans="2:8" x14ac:dyDescent="0.3">
      <c r="B20" s="51"/>
      <c r="C20" s="69"/>
      <c r="D20" s="68"/>
      <c r="E20" s="49"/>
      <c r="F20" s="48"/>
      <c r="G20" s="47"/>
      <c r="H20" s="65"/>
    </row>
    <row r="21" spans="2:8" x14ac:dyDescent="0.3">
      <c r="B21" s="51" t="s">
        <v>17</v>
      </c>
      <c r="C21" s="69"/>
      <c r="D21" s="68" t="s">
        <v>17</v>
      </c>
      <c r="E21" s="49" t="s">
        <v>17</v>
      </c>
      <c r="F21" s="48" t="s">
        <v>17</v>
      </c>
      <c r="G21" s="47" t="str">
        <f t="shared" ref="G21:G22" si="1">IF(B21&lt;&gt;"",E21*F21,"")</f>
        <v/>
      </c>
      <c r="H21" s="65"/>
    </row>
    <row r="22" spans="2:8" ht="15" customHeight="1" thickBot="1" x14ac:dyDescent="0.35">
      <c r="B22" s="45"/>
      <c r="C22" s="67"/>
      <c r="D22" s="66" t="s">
        <v>17</v>
      </c>
      <c r="E22" s="42" t="s">
        <v>17</v>
      </c>
      <c r="F22" s="41"/>
      <c r="G22" s="40" t="str">
        <f t="shared" si="1"/>
        <v/>
      </c>
      <c r="H22" s="65"/>
    </row>
    <row r="23" spans="2:8" ht="15" customHeight="1" thickBot="1" x14ac:dyDescent="0.35">
      <c r="B23" s="34"/>
      <c r="D23" s="37"/>
      <c r="E23" s="37"/>
      <c r="G23" s="39" t="s">
        <v>9</v>
      </c>
      <c r="H23" s="38">
        <f>SUM(G17:G22)</f>
        <v>6890</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x14ac:dyDescent="0.3">
      <c r="B26" s="111" t="s">
        <v>198</v>
      </c>
      <c r="C26" s="112"/>
      <c r="D26" s="86" t="s">
        <v>207</v>
      </c>
      <c r="E26" s="87">
        <v>2000</v>
      </c>
      <c r="F26" s="88">
        <v>0.1</v>
      </c>
      <c r="G26" s="89">
        <f t="shared" ref="G26:G27" si="2">+F26*E26</f>
        <v>200</v>
      </c>
      <c r="H26" s="46">
        <v>0.21</v>
      </c>
    </row>
    <row r="27" spans="2:8" x14ac:dyDescent="0.3">
      <c r="B27" s="111" t="s">
        <v>325</v>
      </c>
      <c r="C27" s="112"/>
      <c r="D27" s="86" t="s">
        <v>40</v>
      </c>
      <c r="E27" s="87">
        <v>130000</v>
      </c>
      <c r="F27" s="88">
        <v>1E-3</v>
      </c>
      <c r="G27" s="89">
        <f t="shared" si="2"/>
        <v>130</v>
      </c>
      <c r="H27" s="46"/>
    </row>
    <row r="28" spans="2:8"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330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x14ac:dyDescent="0.3">
      <c r="B33" s="111" t="s">
        <v>188</v>
      </c>
      <c r="C33" s="112"/>
      <c r="D33" s="13" t="s">
        <v>189</v>
      </c>
      <c r="E33" s="90">
        <v>330000</v>
      </c>
      <c r="F33" s="5">
        <v>3.2448484848484851E-2</v>
      </c>
      <c r="G33" s="6">
        <f>+F33*E33</f>
        <v>10708.000000000002</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10708.000000000002</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21600</v>
      </c>
      <c r="J40" s="92">
        <v>21600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21600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10">
    <mergeCell ref="B2:H2"/>
    <mergeCell ref="D3:H4"/>
    <mergeCell ref="B8:C8"/>
    <mergeCell ref="B9:C9"/>
    <mergeCell ref="B10:C10"/>
    <mergeCell ref="B17:C17"/>
    <mergeCell ref="B26:C26"/>
    <mergeCell ref="B27:C27"/>
    <mergeCell ref="B33:C33"/>
    <mergeCell ref="B11:C11"/>
  </mergeCells>
  <dataValidations disablePrompts="1" count="1">
    <dataValidation type="list" allowBlank="1" showInputMessage="1" showErrorMessage="1" sqref="B34:B36 B28 B12:B13" xr:uid="{E805C75B-E4F9-4204-8C60-69C1ECD3403F}">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849CD-8AF5-4CDE-B505-B38397B01C9F}">
  <sheetPr>
    <pageSetUpPr fitToPage="1"/>
  </sheetPr>
  <dimension ref="A1:J119"/>
  <sheetViews>
    <sheetView view="pageBreakPreview" topLeftCell="A19" zoomScale="70" zoomScaleNormal="100" zoomScaleSheetLayoutView="70" workbookViewId="0">
      <selection activeCell="B33" sqref="B33:C33"/>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2.10937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103</v>
      </c>
      <c r="D3" s="117" t="s">
        <v>143</v>
      </c>
      <c r="E3" s="118"/>
      <c r="F3" s="118"/>
      <c r="G3" s="118"/>
      <c r="H3" s="119"/>
    </row>
    <row r="4" spans="1:8" ht="21.6" thickBot="1" x14ac:dyDescent="0.35">
      <c r="B4" s="23" t="s">
        <v>2</v>
      </c>
      <c r="C4" s="22" t="s">
        <v>21</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1" t="s">
        <v>186</v>
      </c>
      <c r="C8" s="112"/>
      <c r="D8" s="86" t="s">
        <v>204</v>
      </c>
      <c r="E8" s="87">
        <v>1000</v>
      </c>
      <c r="F8" s="88">
        <v>0.5</v>
      </c>
      <c r="G8" s="89">
        <f>+F8*E8</f>
        <v>500</v>
      </c>
      <c r="H8" s="65"/>
    </row>
    <row r="9" spans="1:8" ht="15" customHeight="1" x14ac:dyDescent="0.3">
      <c r="B9" s="111" t="s">
        <v>205</v>
      </c>
      <c r="C9" s="112"/>
      <c r="D9" s="86" t="s">
        <v>206</v>
      </c>
      <c r="E9" s="87">
        <v>180000</v>
      </c>
      <c r="F9" s="88">
        <v>0.01</v>
      </c>
      <c r="G9" s="89">
        <f>+F9*E9</f>
        <v>1800</v>
      </c>
      <c r="H9" s="65" t="str">
        <f>IF(B9&lt;&gt;"",IF(LOWER(D9)="dd",F9,IF(LOWER(D9)="sm",F9*8,IF(LOWER(D9)="ms",F9*20,""))),"")</f>
        <v/>
      </c>
    </row>
    <row r="10" spans="1:8" ht="15" customHeight="1" x14ac:dyDescent="0.3">
      <c r="B10" s="113" t="s">
        <v>324</v>
      </c>
      <c r="C10" s="113"/>
      <c r="D10" s="86" t="s">
        <v>29</v>
      </c>
      <c r="E10" s="87">
        <v>15500</v>
      </c>
      <c r="F10" s="88">
        <v>0.05</v>
      </c>
      <c r="G10" s="89">
        <f t="shared" ref="G10" si="0">+F10*E10</f>
        <v>775</v>
      </c>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3075</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13" t="s">
        <v>327</v>
      </c>
      <c r="C17" s="113"/>
      <c r="D17" s="86" t="s">
        <v>29</v>
      </c>
      <c r="E17" s="87">
        <v>386900</v>
      </c>
      <c r="F17" s="88">
        <v>3.2000000000000001E-2</v>
      </c>
      <c r="G17" s="89">
        <f>+F17*E17</f>
        <v>12380.800000000001</v>
      </c>
      <c r="H17" s="65"/>
    </row>
    <row r="18" spans="2:8" ht="15" customHeight="1" x14ac:dyDescent="0.3">
      <c r="B18" s="51"/>
      <c r="C18" s="69"/>
      <c r="D18" s="68"/>
      <c r="E18" s="49"/>
      <c r="F18" s="48"/>
      <c r="G18" s="47"/>
      <c r="H18" s="65"/>
    </row>
    <row r="19" spans="2:8" ht="15" customHeight="1" x14ac:dyDescent="0.3">
      <c r="B19" s="51"/>
      <c r="C19" s="69"/>
      <c r="D19" s="68"/>
      <c r="E19" s="49"/>
      <c r="F19" s="48"/>
      <c r="G19" s="47"/>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1">IF(B21&lt;&gt;"",E21*F21,"")</f>
        <v/>
      </c>
      <c r="H21" s="65"/>
    </row>
    <row r="22" spans="2:8" ht="15" customHeight="1" thickBot="1" x14ac:dyDescent="0.35">
      <c r="B22" s="45"/>
      <c r="C22" s="67"/>
      <c r="D22" s="66" t="s">
        <v>17</v>
      </c>
      <c r="E22" s="42" t="s">
        <v>17</v>
      </c>
      <c r="F22" s="41"/>
      <c r="G22" s="40" t="str">
        <f t="shared" si="1"/>
        <v/>
      </c>
      <c r="H22" s="65"/>
    </row>
    <row r="23" spans="2:8" ht="15" customHeight="1" thickBot="1" x14ac:dyDescent="0.35">
      <c r="B23" s="34"/>
      <c r="D23" s="37"/>
      <c r="E23" s="37"/>
      <c r="G23" s="39" t="s">
        <v>9</v>
      </c>
      <c r="H23" s="38">
        <f>SUM(G17:G22)</f>
        <v>12380.800000000001</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2000</v>
      </c>
      <c r="F26" s="88">
        <v>0.1</v>
      </c>
      <c r="G26" s="89">
        <f t="shared" ref="G26:G27" si="2">+F26*E26</f>
        <v>200</v>
      </c>
      <c r="H26" s="46">
        <v>0.21</v>
      </c>
    </row>
    <row r="27" spans="2:8" ht="15" customHeight="1" x14ac:dyDescent="0.3">
      <c r="B27" s="111" t="s">
        <v>325</v>
      </c>
      <c r="C27" s="112"/>
      <c r="D27" s="86" t="s">
        <v>40</v>
      </c>
      <c r="E27" s="87">
        <v>130000</v>
      </c>
      <c r="F27" s="88">
        <v>0.01</v>
      </c>
      <c r="G27" s="89">
        <f t="shared" si="2"/>
        <v>1300</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1500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3.1952121212121216E-2</v>
      </c>
      <c r="G33" s="6">
        <f>+F33*E33</f>
        <v>10544.2</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10544.2</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27500</v>
      </c>
      <c r="J40" s="92">
        <v>27500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27500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9">
    <mergeCell ref="B17:C17"/>
    <mergeCell ref="B26:C26"/>
    <mergeCell ref="B27:C27"/>
    <mergeCell ref="B33:C33"/>
    <mergeCell ref="B2:H2"/>
    <mergeCell ref="D3:H4"/>
    <mergeCell ref="B8:C8"/>
    <mergeCell ref="B9:C9"/>
    <mergeCell ref="B10:C10"/>
  </mergeCells>
  <dataValidations count="1">
    <dataValidation type="list" allowBlank="1" showInputMessage="1" showErrorMessage="1" sqref="B34:B36 B28 B11:B13" xr:uid="{76177B15-B1B2-4B42-A626-096631C48642}">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9E690-726D-4E26-B63D-3428B6AA56F5}">
  <sheetPr>
    <pageSetUpPr fitToPage="1"/>
  </sheetPr>
  <dimension ref="A1:J119"/>
  <sheetViews>
    <sheetView view="pageBreakPreview" topLeftCell="A19" zoomScale="70" zoomScaleNormal="100" zoomScaleSheetLayoutView="70" workbookViewId="0">
      <selection activeCell="B27" sqref="B27:G27"/>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2.10937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104</v>
      </c>
      <c r="D3" s="117" t="s">
        <v>142</v>
      </c>
      <c r="E3" s="118"/>
      <c r="F3" s="118"/>
      <c r="G3" s="118"/>
      <c r="H3" s="119"/>
    </row>
    <row r="4" spans="1:8" ht="21.6" thickBot="1" x14ac:dyDescent="0.35">
      <c r="B4" s="23" t="s">
        <v>2</v>
      </c>
      <c r="C4" s="22" t="s">
        <v>23</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1" t="s">
        <v>186</v>
      </c>
      <c r="C8" s="112"/>
      <c r="D8" s="86" t="s">
        <v>204</v>
      </c>
      <c r="E8" s="87">
        <v>1000</v>
      </c>
      <c r="F8" s="88">
        <v>0.5</v>
      </c>
      <c r="G8" s="89">
        <f>+F8*E8</f>
        <v>500</v>
      </c>
      <c r="H8" s="65"/>
    </row>
    <row r="9" spans="1:8" ht="15" customHeight="1" x14ac:dyDescent="0.3">
      <c r="B9" s="111" t="s">
        <v>205</v>
      </c>
      <c r="C9" s="112"/>
      <c r="D9" s="86" t="s">
        <v>206</v>
      </c>
      <c r="E9" s="87">
        <v>180000</v>
      </c>
      <c r="F9" s="88">
        <v>1E-3</v>
      </c>
      <c r="G9" s="89">
        <f>+F9*E9</f>
        <v>180</v>
      </c>
      <c r="H9" s="65" t="str">
        <f>IF(B9&lt;&gt;"",IF(LOWER(D9)="dd",F9,IF(LOWER(D9)="sm",F9*8,IF(LOWER(D9)="ms",F9*20,""))),"")</f>
        <v/>
      </c>
    </row>
    <row r="10" spans="1:8" ht="15" customHeight="1" x14ac:dyDescent="0.3">
      <c r="B10" s="113" t="s">
        <v>324</v>
      </c>
      <c r="C10" s="113"/>
      <c r="D10" s="86" t="s">
        <v>29</v>
      </c>
      <c r="E10" s="87">
        <v>15500</v>
      </c>
      <c r="F10" s="88">
        <v>8.9999999999999993E-3</v>
      </c>
      <c r="G10" s="89">
        <f t="shared" ref="G10" si="0">+F10*E10</f>
        <v>139.5</v>
      </c>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819.5</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13" t="s">
        <v>327</v>
      </c>
      <c r="C17" s="113"/>
      <c r="D17" s="86" t="s">
        <v>29</v>
      </c>
      <c r="E17" s="87">
        <v>386900</v>
      </c>
      <c r="F17" s="88">
        <v>1.4999999999999999E-2</v>
      </c>
      <c r="G17" s="89">
        <f>+F17*E17</f>
        <v>5803.5</v>
      </c>
      <c r="H17" s="65"/>
    </row>
    <row r="18" spans="2:8" ht="15" customHeight="1" x14ac:dyDescent="0.3">
      <c r="B18" s="51"/>
      <c r="C18" s="69"/>
      <c r="D18" s="68"/>
      <c r="E18" s="49"/>
      <c r="F18" s="48"/>
      <c r="G18" s="47"/>
      <c r="H18" s="65"/>
    </row>
    <row r="19" spans="2:8" ht="15" customHeight="1" x14ac:dyDescent="0.3">
      <c r="B19" s="51"/>
      <c r="C19" s="69"/>
      <c r="D19" s="68"/>
      <c r="E19" s="49"/>
      <c r="F19" s="48"/>
      <c r="G19" s="47"/>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1">IF(B21&lt;&gt;"",E21*F21,"")</f>
        <v/>
      </c>
      <c r="H21" s="65"/>
    </row>
    <row r="22" spans="2:8" ht="15" customHeight="1" thickBot="1" x14ac:dyDescent="0.35">
      <c r="B22" s="45"/>
      <c r="C22" s="67"/>
      <c r="D22" s="66" t="s">
        <v>17</v>
      </c>
      <c r="E22" s="42" t="s">
        <v>17</v>
      </c>
      <c r="F22" s="41"/>
      <c r="G22" s="40" t="str">
        <f t="shared" si="1"/>
        <v/>
      </c>
      <c r="H22" s="65"/>
    </row>
    <row r="23" spans="2:8" ht="15" customHeight="1" thickBot="1" x14ac:dyDescent="0.35">
      <c r="B23" s="34"/>
      <c r="D23" s="37"/>
      <c r="E23" s="37"/>
      <c r="G23" s="39" t="s">
        <v>9</v>
      </c>
      <c r="H23" s="38">
        <f>SUM(G17:G22)</f>
        <v>5803.5</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2000</v>
      </c>
      <c r="F26" s="88">
        <v>0.1</v>
      </c>
      <c r="G26" s="89">
        <f t="shared" ref="G26:G27" si="2">+F26*E26</f>
        <v>200</v>
      </c>
      <c r="H26" s="46">
        <v>0.21</v>
      </c>
    </row>
    <row r="27" spans="2:8" ht="15" customHeight="1" x14ac:dyDescent="0.3">
      <c r="B27" s="111" t="s">
        <v>325</v>
      </c>
      <c r="C27" s="112"/>
      <c r="D27" s="86" t="s">
        <v>40</v>
      </c>
      <c r="E27" s="87">
        <v>130000</v>
      </c>
      <c r="F27" s="88">
        <v>0.01</v>
      </c>
      <c r="G27" s="89">
        <f t="shared" si="2"/>
        <v>1300</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1500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2.8415151515151515E-2</v>
      </c>
      <c r="G33" s="6">
        <f>+F33*E33</f>
        <v>9377</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9377</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17500</v>
      </c>
      <c r="J40" s="92">
        <v>17500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17500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9">
    <mergeCell ref="B17:C17"/>
    <mergeCell ref="B26:C26"/>
    <mergeCell ref="B27:C27"/>
    <mergeCell ref="B33:C33"/>
    <mergeCell ref="B2:H2"/>
    <mergeCell ref="D3:H4"/>
    <mergeCell ref="B8:C8"/>
    <mergeCell ref="B9:C9"/>
    <mergeCell ref="B10:C10"/>
  </mergeCells>
  <dataValidations count="1">
    <dataValidation type="list" allowBlank="1" showInputMessage="1" showErrorMessage="1" sqref="B34:B36 B28 B11:B13" xr:uid="{92A5D705-1805-433A-BDFD-C56698548864}">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CB9EB-CB6F-4993-81D5-A6928F5C3036}">
  <sheetPr>
    <pageSetUpPr fitToPage="1"/>
  </sheetPr>
  <dimension ref="A1:J119"/>
  <sheetViews>
    <sheetView view="pageBreakPreview" topLeftCell="A22" zoomScale="70" zoomScaleNormal="100" zoomScaleSheetLayoutView="70" workbookViewId="0">
      <selection activeCell="B8" sqref="B8:J42"/>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2.10937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105</v>
      </c>
      <c r="D3" s="117" t="s">
        <v>140</v>
      </c>
      <c r="E3" s="118"/>
      <c r="F3" s="118"/>
      <c r="G3" s="118"/>
      <c r="H3" s="119"/>
    </row>
    <row r="4" spans="1:8" ht="30" customHeight="1" thickBot="1" x14ac:dyDescent="0.35">
      <c r="A4" s="24" t="s">
        <v>141</v>
      </c>
      <c r="B4" s="23" t="s">
        <v>2</v>
      </c>
      <c r="C4" s="22" t="s">
        <v>21</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1" t="s">
        <v>186</v>
      </c>
      <c r="C8" s="112"/>
      <c r="D8" s="86" t="s">
        <v>204</v>
      </c>
      <c r="E8" s="87">
        <v>1000</v>
      </c>
      <c r="F8" s="88">
        <v>0.5</v>
      </c>
      <c r="G8" s="89">
        <f>+F8*E8</f>
        <v>500</v>
      </c>
      <c r="H8" s="65"/>
    </row>
    <row r="9" spans="1:8" ht="15" customHeight="1" x14ac:dyDescent="0.3">
      <c r="B9" s="111" t="s">
        <v>331</v>
      </c>
      <c r="C9" s="112"/>
      <c r="D9" s="86" t="s">
        <v>29</v>
      </c>
      <c r="E9" s="87">
        <v>27600</v>
      </c>
      <c r="F9" s="88">
        <v>0.02</v>
      </c>
      <c r="G9" s="89">
        <f>+F9*E9</f>
        <v>552</v>
      </c>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1052</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13" t="s">
        <v>329</v>
      </c>
      <c r="C17" s="113"/>
      <c r="D17" s="86" t="s">
        <v>40</v>
      </c>
      <c r="E17" s="87">
        <f>+'Mortero 1-4  Imper'!H41</f>
        <v>611155</v>
      </c>
      <c r="F17" s="110">
        <v>2.0500000000000001E-2</v>
      </c>
      <c r="G17" s="89">
        <f>+F17*E17</f>
        <v>12528.6775</v>
      </c>
      <c r="H17" s="65"/>
    </row>
    <row r="18" spans="2:8" ht="15" customHeight="1" x14ac:dyDescent="0.3">
      <c r="B18" s="113" t="s">
        <v>330</v>
      </c>
      <c r="C18" s="113"/>
      <c r="D18" s="86" t="s">
        <v>40</v>
      </c>
      <c r="E18" s="87">
        <v>60000</v>
      </c>
      <c r="F18" s="110">
        <v>1.0500000000000001E-2</v>
      </c>
      <c r="G18" s="89">
        <f>+F18*E18</f>
        <v>630</v>
      </c>
      <c r="H18" s="65"/>
    </row>
    <row r="19" spans="2:8" ht="15" customHeight="1" x14ac:dyDescent="0.3">
      <c r="B19" s="51"/>
      <c r="C19" s="69"/>
      <c r="D19" s="68"/>
      <c r="E19" s="49"/>
      <c r="F19" s="48"/>
      <c r="G19" s="47"/>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0">IF(B21&lt;&gt;"",E21*F21,"")</f>
        <v/>
      </c>
      <c r="H21" s="65"/>
    </row>
    <row r="22" spans="2:8" ht="15" customHeight="1" thickBot="1" x14ac:dyDescent="0.35">
      <c r="B22" s="45"/>
      <c r="C22" s="67"/>
      <c r="D22" s="66" t="s">
        <v>17</v>
      </c>
      <c r="E22" s="42" t="s">
        <v>17</v>
      </c>
      <c r="F22" s="41"/>
      <c r="G22" s="40" t="str">
        <f t="shared" si="0"/>
        <v/>
      </c>
      <c r="H22" s="65"/>
    </row>
    <row r="23" spans="2:8" ht="15" customHeight="1" thickBot="1" x14ac:dyDescent="0.35">
      <c r="B23" s="34"/>
      <c r="D23" s="37"/>
      <c r="E23" s="37"/>
      <c r="G23" s="39" t="s">
        <v>9</v>
      </c>
      <c r="H23" s="38">
        <f>SUM(G17:G22)</f>
        <v>13158.6775</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2000</v>
      </c>
      <c r="F26" s="88">
        <v>0.1</v>
      </c>
      <c r="G26" s="89">
        <f t="shared" ref="G26" si="1">+F26*E26</f>
        <v>200</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200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4.8755515151515154E-2</v>
      </c>
      <c r="G33" s="6">
        <f>+F33*E33</f>
        <v>16089.320000000002</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16089.320000000002</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30500</v>
      </c>
      <c r="J40" s="92">
        <v>30500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30500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8">
    <mergeCell ref="B26:C26"/>
    <mergeCell ref="B33:C33"/>
    <mergeCell ref="B2:H2"/>
    <mergeCell ref="D3:H4"/>
    <mergeCell ref="B17:C17"/>
    <mergeCell ref="B8:C8"/>
    <mergeCell ref="B18:C18"/>
    <mergeCell ref="B9:C9"/>
  </mergeCells>
  <dataValidations count="1">
    <dataValidation type="list" allowBlank="1" showInputMessage="1" showErrorMessage="1" sqref="B10:B13 B27:B28 B34:B36" xr:uid="{B5E93185-2C8E-4681-BB1B-14BE74BFA9C9}">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6478C-B0C8-4720-AAC3-0A65385728A5}">
  <sheetPr>
    <pageSetUpPr fitToPage="1"/>
  </sheetPr>
  <dimension ref="A1:J119"/>
  <sheetViews>
    <sheetView view="pageBreakPreview" topLeftCell="A19" zoomScale="70" zoomScaleNormal="100" zoomScaleSheetLayoutView="70" workbookViewId="0">
      <selection activeCell="D37" sqref="D37"/>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2.10937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106</v>
      </c>
      <c r="D3" s="117" t="s">
        <v>139</v>
      </c>
      <c r="E3" s="118"/>
      <c r="F3" s="118"/>
      <c r="G3" s="118"/>
      <c r="H3" s="119"/>
    </row>
    <row r="4" spans="1:8" ht="37.5" customHeight="1" thickBot="1" x14ac:dyDescent="0.35">
      <c r="B4" s="23" t="s">
        <v>2</v>
      </c>
      <c r="C4" s="22" t="s">
        <v>23</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1" t="s">
        <v>186</v>
      </c>
      <c r="C8" s="112"/>
      <c r="D8" s="86" t="s">
        <v>204</v>
      </c>
      <c r="E8" s="87">
        <v>1000</v>
      </c>
      <c r="F8" s="88">
        <v>0.5</v>
      </c>
      <c r="G8" s="89">
        <f>+F8*E8</f>
        <v>500</v>
      </c>
      <c r="H8" s="65"/>
    </row>
    <row r="9" spans="1:8" ht="15" customHeight="1" x14ac:dyDescent="0.3">
      <c r="B9" s="111" t="s">
        <v>331</v>
      </c>
      <c r="C9" s="112"/>
      <c r="D9" s="86" t="s">
        <v>29</v>
      </c>
      <c r="E9" s="87">
        <v>27600</v>
      </c>
      <c r="F9" s="88">
        <v>0.01</v>
      </c>
      <c r="G9" s="89">
        <f>+F9*E9</f>
        <v>276</v>
      </c>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776</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13" t="s">
        <v>329</v>
      </c>
      <c r="C17" s="113"/>
      <c r="D17" s="86" t="s">
        <v>40</v>
      </c>
      <c r="E17" s="87">
        <f>+'Mortero 1-4  Imper'!H41</f>
        <v>611155</v>
      </c>
      <c r="F17" s="110">
        <v>1.0500000000000001E-2</v>
      </c>
      <c r="G17" s="89">
        <f>+F17*E17</f>
        <v>6417.1275000000005</v>
      </c>
      <c r="H17" s="65"/>
    </row>
    <row r="18" spans="2:8" ht="15" customHeight="1" x14ac:dyDescent="0.3">
      <c r="B18" s="113" t="s">
        <v>330</v>
      </c>
      <c r="C18" s="113"/>
      <c r="D18" s="86" t="s">
        <v>40</v>
      </c>
      <c r="E18" s="87">
        <v>60000</v>
      </c>
      <c r="F18" s="110">
        <v>8.9999999999999993E-3</v>
      </c>
      <c r="G18" s="89">
        <f>+F18*E18</f>
        <v>540</v>
      </c>
      <c r="H18" s="65"/>
    </row>
    <row r="19" spans="2:8" ht="15" customHeight="1" x14ac:dyDescent="0.3">
      <c r="B19" s="51"/>
      <c r="C19" s="69"/>
      <c r="D19" s="68"/>
      <c r="E19" s="49"/>
      <c r="F19" s="48"/>
      <c r="G19" s="47"/>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0">IF(B21&lt;&gt;"",E21*F21,"")</f>
        <v/>
      </c>
      <c r="H21" s="65"/>
    </row>
    <row r="22" spans="2:8" ht="15" customHeight="1" thickBot="1" x14ac:dyDescent="0.35">
      <c r="B22" s="45"/>
      <c r="C22" s="67"/>
      <c r="D22" s="66" t="s">
        <v>17</v>
      </c>
      <c r="E22" s="42" t="s">
        <v>17</v>
      </c>
      <c r="F22" s="41"/>
      <c r="G22" s="40" t="str">
        <f t="shared" si="0"/>
        <v/>
      </c>
      <c r="H22" s="65"/>
    </row>
    <row r="23" spans="2:8" ht="15" customHeight="1" thickBot="1" x14ac:dyDescent="0.35">
      <c r="B23" s="34"/>
      <c r="D23" s="37"/>
      <c r="E23" s="37"/>
      <c r="G23" s="39" t="s">
        <v>9</v>
      </c>
      <c r="H23" s="38">
        <f>SUM(G17:G22)</f>
        <v>6957.1275000000005</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2000</v>
      </c>
      <c r="F26" s="88">
        <v>0.05</v>
      </c>
      <c r="G26" s="89">
        <f t="shared" ref="G26" si="1">+F26*E26</f>
        <v>100</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100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3.3838999999999994E-2</v>
      </c>
      <c r="G33" s="6">
        <f>+F33*E33</f>
        <v>11166.869999999997</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11166.869999999997</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19000</v>
      </c>
      <c r="J40" s="92">
        <v>19000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19000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8">
    <mergeCell ref="B18:C18"/>
    <mergeCell ref="B26:C26"/>
    <mergeCell ref="B33:C33"/>
    <mergeCell ref="B2:H2"/>
    <mergeCell ref="D3:H4"/>
    <mergeCell ref="B8:C8"/>
    <mergeCell ref="B9:C9"/>
    <mergeCell ref="B17:C17"/>
  </mergeCells>
  <dataValidations disablePrompts="1" count="1">
    <dataValidation type="list" allowBlank="1" showInputMessage="1" showErrorMessage="1" sqref="B10:B13 B27:B28 B34:B36" xr:uid="{B8EE1E56-EB0C-48E9-85EB-FA70762B535B}">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C96AE9-08BD-42B0-BF1F-0C7CA68CA06E}">
  <sheetPr>
    <pageSetUpPr fitToPage="1"/>
  </sheetPr>
  <dimension ref="A1:J119"/>
  <sheetViews>
    <sheetView view="pageBreakPreview" zoomScale="70" zoomScaleNormal="100" zoomScaleSheetLayoutView="70" workbookViewId="0">
      <selection activeCell="H42" sqref="B7:H42"/>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2.10937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107</v>
      </c>
      <c r="D3" s="117" t="s">
        <v>138</v>
      </c>
      <c r="E3" s="118"/>
      <c r="F3" s="118"/>
      <c r="G3" s="118"/>
      <c r="H3" s="119"/>
    </row>
    <row r="4" spans="1:8" ht="21.6" thickBot="1" x14ac:dyDescent="0.35">
      <c r="B4" s="23" t="s">
        <v>2</v>
      </c>
      <c r="C4" s="22" t="s">
        <v>21</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1" t="s">
        <v>186</v>
      </c>
      <c r="C8" s="112"/>
      <c r="D8" s="86" t="s">
        <v>204</v>
      </c>
      <c r="E8" s="87">
        <v>1000</v>
      </c>
      <c r="F8" s="88">
        <v>0.5</v>
      </c>
      <c r="G8" s="89">
        <f>+F8*E8</f>
        <v>500</v>
      </c>
      <c r="H8" s="65"/>
    </row>
    <row r="9" spans="1:8" ht="15" customHeight="1" x14ac:dyDescent="0.3">
      <c r="B9" s="111"/>
      <c r="C9" s="112"/>
      <c r="D9" s="86"/>
      <c r="E9" s="87"/>
      <c r="F9" s="88"/>
      <c r="G9" s="89"/>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500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13" t="s">
        <v>332</v>
      </c>
      <c r="C17" s="113"/>
      <c r="D17" s="86" t="s">
        <v>29</v>
      </c>
      <c r="E17" s="87">
        <v>113900</v>
      </c>
      <c r="F17" s="88">
        <v>0.08</v>
      </c>
      <c r="G17" s="89">
        <f>+F17*E17</f>
        <v>9112</v>
      </c>
      <c r="H17" s="65"/>
    </row>
    <row r="18" spans="2:8" ht="15" customHeight="1" x14ac:dyDescent="0.3">
      <c r="B18" s="111" t="s">
        <v>333</v>
      </c>
      <c r="C18" s="112"/>
      <c r="D18" s="86" t="s">
        <v>29</v>
      </c>
      <c r="E18" s="87">
        <v>2000</v>
      </c>
      <c r="F18" s="88">
        <v>0.05</v>
      </c>
      <c r="G18" s="89">
        <f t="shared" ref="G18" si="0">+F18*E18</f>
        <v>100</v>
      </c>
      <c r="H18" s="65"/>
    </row>
    <row r="19" spans="2:8" ht="15" customHeight="1" x14ac:dyDescent="0.3">
      <c r="B19" s="51"/>
      <c r="C19" s="69"/>
      <c r="D19" s="68"/>
      <c r="E19" s="49"/>
      <c r="F19" s="48"/>
      <c r="G19" s="47"/>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1">IF(B21&lt;&gt;"",E21*F21,"")</f>
        <v/>
      </c>
      <c r="H21" s="65"/>
    </row>
    <row r="22" spans="2:8" ht="15" customHeight="1" thickBot="1" x14ac:dyDescent="0.35">
      <c r="B22" s="45"/>
      <c r="C22" s="67"/>
      <c r="D22" s="66" t="s">
        <v>17</v>
      </c>
      <c r="E22" s="42" t="s">
        <v>17</v>
      </c>
      <c r="F22" s="41"/>
      <c r="G22" s="40" t="str">
        <f t="shared" si="1"/>
        <v/>
      </c>
      <c r="H22" s="65"/>
    </row>
    <row r="23" spans="2:8" ht="15" customHeight="1" thickBot="1" x14ac:dyDescent="0.35">
      <c r="B23" s="34"/>
      <c r="D23" s="37"/>
      <c r="E23" s="37"/>
      <c r="G23" s="39" t="s">
        <v>9</v>
      </c>
      <c r="H23" s="38">
        <f>SUM(G17:G22)</f>
        <v>9212</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2000</v>
      </c>
      <c r="F26" s="88">
        <v>0.05</v>
      </c>
      <c r="G26" s="89">
        <f t="shared" ref="G26:G27" si="2">+F26*E26</f>
        <v>100</v>
      </c>
      <c r="H26" s="46">
        <v>0.21</v>
      </c>
    </row>
    <row r="27" spans="2:8" ht="15" customHeight="1" x14ac:dyDescent="0.3">
      <c r="B27" s="111" t="s">
        <v>325</v>
      </c>
      <c r="C27" s="112"/>
      <c r="D27" s="86" t="s">
        <v>40</v>
      </c>
      <c r="E27" s="87">
        <v>130000</v>
      </c>
      <c r="F27" s="88">
        <v>1E-3</v>
      </c>
      <c r="G27" s="89">
        <f t="shared" si="2"/>
        <v>130</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230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3.6539393939393941E-2</v>
      </c>
      <c r="G33" s="6">
        <f>+F33*E33</f>
        <v>12058</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12058</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22000</v>
      </c>
      <c r="J40" s="92">
        <v>22000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22000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9">
    <mergeCell ref="B26:C26"/>
    <mergeCell ref="B33:C33"/>
    <mergeCell ref="B27:C27"/>
    <mergeCell ref="B2:H2"/>
    <mergeCell ref="D3:H4"/>
    <mergeCell ref="B17:C17"/>
    <mergeCell ref="B18:C18"/>
    <mergeCell ref="B8:C8"/>
    <mergeCell ref="B9:C9"/>
  </mergeCells>
  <dataValidations count="1">
    <dataValidation type="list" allowBlank="1" showInputMessage="1" showErrorMessage="1" sqref="B10:B13 B34:B36 B28" xr:uid="{1088EA38-45E3-4B18-87A3-829F03877A6F}">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BD1FF-1130-4076-A855-055842813DB8}">
  <sheetPr>
    <pageSetUpPr fitToPage="1"/>
  </sheetPr>
  <dimension ref="A1:J119"/>
  <sheetViews>
    <sheetView view="pageBreakPreview" topLeftCell="A32" zoomScale="70" zoomScaleNormal="100" zoomScaleSheetLayoutView="70" workbookViewId="0">
      <selection activeCell="B7" sqref="B7:J42"/>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2.10937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108</v>
      </c>
      <c r="D3" s="117" t="s">
        <v>137</v>
      </c>
      <c r="E3" s="118"/>
      <c r="F3" s="118"/>
      <c r="G3" s="118"/>
      <c r="H3" s="119"/>
    </row>
    <row r="4" spans="1:8" ht="36" customHeight="1" thickBot="1" x14ac:dyDescent="0.35">
      <c r="B4" s="23" t="s">
        <v>2</v>
      </c>
      <c r="C4" s="22" t="s">
        <v>23</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x14ac:dyDescent="0.3">
      <c r="B8" s="111" t="s">
        <v>186</v>
      </c>
      <c r="C8" s="112"/>
      <c r="D8" s="86" t="s">
        <v>204</v>
      </c>
      <c r="E8" s="87">
        <v>1000</v>
      </c>
      <c r="F8" s="88">
        <v>0.5</v>
      </c>
      <c r="G8" s="89">
        <f>+F8*E8</f>
        <v>500</v>
      </c>
      <c r="H8" s="65"/>
    </row>
    <row r="9" spans="1:8" x14ac:dyDescent="0.3">
      <c r="B9" s="111"/>
      <c r="C9" s="112"/>
      <c r="D9" s="86"/>
      <c r="E9" s="87"/>
      <c r="F9" s="88"/>
      <c r="G9" s="89"/>
      <c r="H9" s="65" t="str">
        <f>IF(B9&lt;&gt;"",IF(LOWER(D9)="dd",F9,IF(LOWER(D9)="sm",F9*8,IF(LOWER(D9)="ms",F9*20,""))),"")</f>
        <v/>
      </c>
    </row>
    <row r="10" spans="1:8" x14ac:dyDescent="0.3">
      <c r="B10" s="51"/>
      <c r="C10" s="69"/>
      <c r="D10" s="68"/>
      <c r="E10" s="49"/>
      <c r="F10" s="48"/>
      <c r="G10" s="47"/>
      <c r="H10" s="65" t="str">
        <f>IF(B10&lt;&gt;"",IF(LOWER(D10)="dd",F10,IF(LOWER(D10)="sm",F10*8,IF(LOWER(D10)="ms",F10*20,""))),"")</f>
        <v/>
      </c>
    </row>
    <row r="11" spans="1:8" x14ac:dyDescent="0.3">
      <c r="B11" s="51" t="s">
        <v>17</v>
      </c>
      <c r="C11" s="69"/>
      <c r="D11" s="68" t="s">
        <v>17</v>
      </c>
      <c r="E11" s="49" t="s">
        <v>17</v>
      </c>
      <c r="F11" s="48" t="s">
        <v>17</v>
      </c>
      <c r="G11" s="47" t="str">
        <f>IF(B11&lt;&gt;"",E11*F11,"")</f>
        <v/>
      </c>
      <c r="H11" s="65" t="str">
        <f>IF(B11&lt;&gt;"",IF(LOWER(D11)="dd",F11,IF(LOWER(D11)="sm",F11*8,IF(LOWER(D11)="ms",F11*20,""))),"")</f>
        <v/>
      </c>
    </row>
    <row r="12" spans="1:8"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500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x14ac:dyDescent="0.3">
      <c r="B17" s="113" t="s">
        <v>332</v>
      </c>
      <c r="C17" s="113"/>
      <c r="D17" s="86" t="s">
        <v>29</v>
      </c>
      <c r="E17" s="87">
        <v>113900</v>
      </c>
      <c r="F17" s="88">
        <v>0.04</v>
      </c>
      <c r="G17" s="89">
        <f>+F17*E17</f>
        <v>4556</v>
      </c>
      <c r="H17" s="65"/>
    </row>
    <row r="18" spans="2:8" x14ac:dyDescent="0.3">
      <c r="B18" s="111" t="s">
        <v>333</v>
      </c>
      <c r="C18" s="112"/>
      <c r="D18" s="86" t="s">
        <v>29</v>
      </c>
      <c r="E18" s="87">
        <v>2000</v>
      </c>
      <c r="F18" s="88">
        <v>2.5000000000000001E-2</v>
      </c>
      <c r="G18" s="89">
        <f t="shared" ref="G18" si="0">+F18*E18</f>
        <v>50</v>
      </c>
      <c r="H18" s="65"/>
    </row>
    <row r="19" spans="2:8" x14ac:dyDescent="0.3">
      <c r="B19" s="51"/>
      <c r="C19" s="69"/>
      <c r="D19" s="68"/>
      <c r="E19" s="49"/>
      <c r="F19" s="48"/>
      <c r="G19" s="47"/>
      <c r="H19" s="65"/>
    </row>
    <row r="20" spans="2:8" x14ac:dyDescent="0.3">
      <c r="B20" s="51"/>
      <c r="C20" s="69"/>
      <c r="D20" s="68"/>
      <c r="E20" s="49"/>
      <c r="F20" s="48"/>
      <c r="G20" s="47"/>
      <c r="H20" s="65"/>
    </row>
    <row r="21" spans="2:8" x14ac:dyDescent="0.3">
      <c r="B21" s="51" t="s">
        <v>17</v>
      </c>
      <c r="C21" s="69"/>
      <c r="D21" s="68" t="s">
        <v>17</v>
      </c>
      <c r="E21" s="49" t="s">
        <v>17</v>
      </c>
      <c r="F21" s="48" t="s">
        <v>17</v>
      </c>
      <c r="G21" s="47" t="str">
        <f t="shared" ref="G21:G22" si="1">IF(B21&lt;&gt;"",E21*F21,"")</f>
        <v/>
      </c>
      <c r="H21" s="65"/>
    </row>
    <row r="22" spans="2:8" ht="15" customHeight="1" thickBot="1" x14ac:dyDescent="0.35">
      <c r="B22" s="45"/>
      <c r="C22" s="67"/>
      <c r="D22" s="66" t="s">
        <v>17</v>
      </c>
      <c r="E22" s="42" t="s">
        <v>17</v>
      </c>
      <c r="F22" s="41"/>
      <c r="G22" s="40" t="str">
        <f t="shared" si="1"/>
        <v/>
      </c>
      <c r="H22" s="65"/>
    </row>
    <row r="23" spans="2:8" ht="15" customHeight="1" thickBot="1" x14ac:dyDescent="0.35">
      <c r="B23" s="34"/>
      <c r="D23" s="37"/>
      <c r="E23" s="37"/>
      <c r="G23" s="39" t="s">
        <v>9</v>
      </c>
      <c r="H23" s="38">
        <f>SUM(G17:G22)</f>
        <v>4606</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x14ac:dyDescent="0.3">
      <c r="B26" s="111" t="s">
        <v>198</v>
      </c>
      <c r="C26" s="112"/>
      <c r="D26" s="86" t="s">
        <v>207</v>
      </c>
      <c r="E26" s="87">
        <v>2000</v>
      </c>
      <c r="F26" s="88">
        <v>0.05</v>
      </c>
      <c r="G26" s="89">
        <f t="shared" ref="G26:G27" si="2">+F26*E26</f>
        <v>100</v>
      </c>
      <c r="H26" s="46">
        <v>0.21</v>
      </c>
    </row>
    <row r="27" spans="2:8" x14ac:dyDescent="0.3">
      <c r="B27" s="111" t="s">
        <v>325</v>
      </c>
      <c r="C27" s="112"/>
      <c r="D27" s="86" t="s">
        <v>40</v>
      </c>
      <c r="E27" s="87">
        <v>130000</v>
      </c>
      <c r="F27" s="88">
        <v>1E-3</v>
      </c>
      <c r="G27" s="89">
        <f t="shared" si="2"/>
        <v>130</v>
      </c>
      <c r="H27" s="46"/>
    </row>
    <row r="28" spans="2:8"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230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x14ac:dyDescent="0.3">
      <c r="B33" s="113" t="s">
        <v>188</v>
      </c>
      <c r="C33" s="113"/>
      <c r="D33" s="13" t="s">
        <v>189</v>
      </c>
      <c r="E33" s="90">
        <v>330000</v>
      </c>
      <c r="F33" s="5">
        <v>2.7466666666666667E-2</v>
      </c>
      <c r="G33" s="6">
        <f>+F33*E33</f>
        <v>9064</v>
      </c>
      <c r="H33" s="46" t="str">
        <f>IF(B33&lt;&gt;"",IF(LOWER(D33)="dd",F33,IF(LOWER(D33)="sm",F33*8,IF(LOWER(D33)="ms",F33*20,""))),"")</f>
        <v/>
      </c>
    </row>
    <row r="34" spans="2:10" x14ac:dyDescent="0.3">
      <c r="B34" s="51"/>
      <c r="C34" s="50"/>
      <c r="D34" s="15"/>
      <c r="E34" s="16"/>
      <c r="F34" s="52"/>
      <c r="G34" s="3"/>
      <c r="H34" s="46" t="str">
        <f>IF(B34&lt;&gt;"",IF(LOWER(D34)="dd",F34,IF(LOWER(D34)="sm",F34*8,IF(LOWER(D34)="ms",F34*20,""))),"")</f>
        <v/>
      </c>
    </row>
    <row r="35" spans="2:10"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9064</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14400</v>
      </c>
      <c r="J40" s="92">
        <v>14400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14400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9">
    <mergeCell ref="B18:C18"/>
    <mergeCell ref="B26:C26"/>
    <mergeCell ref="B27:C27"/>
    <mergeCell ref="B33:C33"/>
    <mergeCell ref="B2:H2"/>
    <mergeCell ref="D3:H4"/>
    <mergeCell ref="B8:C8"/>
    <mergeCell ref="B9:C9"/>
    <mergeCell ref="B17:C17"/>
  </mergeCells>
  <dataValidations count="1">
    <dataValidation type="list" allowBlank="1" showInputMessage="1" showErrorMessage="1" sqref="B10:B13 B34:B36 B28" xr:uid="{75FFB83B-865A-4B09-9A52-121E3262F27B}">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4A225-8AAE-43C4-8681-F46B548C628E}">
  <sheetPr>
    <pageSetUpPr fitToPage="1"/>
  </sheetPr>
  <dimension ref="A1:J119"/>
  <sheetViews>
    <sheetView view="pageBreakPreview" topLeftCell="A4" zoomScale="70" zoomScaleNormal="100" zoomScaleSheetLayoutView="70" workbookViewId="0">
      <selection activeCell="K31" sqref="K31"/>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2.10937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109</v>
      </c>
      <c r="D3" s="117" t="s">
        <v>136</v>
      </c>
      <c r="E3" s="118"/>
      <c r="F3" s="118"/>
      <c r="G3" s="118"/>
      <c r="H3" s="119"/>
    </row>
    <row r="4" spans="1:8" ht="31.5" customHeight="1" thickBot="1" x14ac:dyDescent="0.35">
      <c r="B4" s="23" t="s">
        <v>2</v>
      </c>
      <c r="C4" s="22" t="s">
        <v>21</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1" t="s">
        <v>186</v>
      </c>
      <c r="C8" s="112"/>
      <c r="D8" s="86" t="s">
        <v>204</v>
      </c>
      <c r="E8" s="87">
        <v>1000</v>
      </c>
      <c r="F8" s="88">
        <v>0.5</v>
      </c>
      <c r="G8" s="89">
        <f>+F8*E8</f>
        <v>500</v>
      </c>
      <c r="H8" s="65"/>
    </row>
    <row r="9" spans="1:8" ht="15" customHeight="1" x14ac:dyDescent="0.3">
      <c r="B9" s="111"/>
      <c r="C9" s="112"/>
      <c r="D9" s="86"/>
      <c r="E9" s="87"/>
      <c r="F9" s="88"/>
      <c r="G9" s="89"/>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500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13" t="s">
        <v>332</v>
      </c>
      <c r="C17" s="113"/>
      <c r="D17" s="86" t="s">
        <v>29</v>
      </c>
      <c r="E17" s="87">
        <v>113900</v>
      </c>
      <c r="F17" s="88">
        <v>0.08</v>
      </c>
      <c r="G17" s="89">
        <f>+F17*E17</f>
        <v>9112</v>
      </c>
      <c r="H17" s="65"/>
    </row>
    <row r="18" spans="2:8" ht="15" customHeight="1" x14ac:dyDescent="0.3">
      <c r="B18" s="111" t="s">
        <v>333</v>
      </c>
      <c r="C18" s="112"/>
      <c r="D18" s="86" t="s">
        <v>29</v>
      </c>
      <c r="E18" s="87">
        <v>2000</v>
      </c>
      <c r="F18" s="88">
        <v>0.05</v>
      </c>
      <c r="G18" s="89">
        <f t="shared" ref="G18" si="0">+F18*E18</f>
        <v>100</v>
      </c>
      <c r="H18" s="65"/>
    </row>
    <row r="19" spans="2:8" ht="15" customHeight="1" x14ac:dyDescent="0.3">
      <c r="B19" s="51"/>
      <c r="C19" s="69"/>
      <c r="D19" s="68"/>
      <c r="E19" s="49"/>
      <c r="F19" s="48"/>
      <c r="G19" s="47"/>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1">IF(B21&lt;&gt;"",E21*F21,"")</f>
        <v/>
      </c>
      <c r="H21" s="65"/>
    </row>
    <row r="22" spans="2:8" ht="15" customHeight="1" thickBot="1" x14ac:dyDescent="0.35">
      <c r="B22" s="45"/>
      <c r="C22" s="67"/>
      <c r="D22" s="66" t="s">
        <v>17</v>
      </c>
      <c r="E22" s="42" t="s">
        <v>17</v>
      </c>
      <c r="F22" s="41"/>
      <c r="G22" s="40" t="str">
        <f t="shared" si="1"/>
        <v/>
      </c>
      <c r="H22" s="65"/>
    </row>
    <row r="23" spans="2:8" ht="15" customHeight="1" thickBot="1" x14ac:dyDescent="0.35">
      <c r="B23" s="34"/>
      <c r="D23" s="37"/>
      <c r="E23" s="37"/>
      <c r="G23" s="39" t="s">
        <v>9</v>
      </c>
      <c r="H23" s="38">
        <f>SUM(G17:G22)</f>
        <v>9212</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2000</v>
      </c>
      <c r="F26" s="88">
        <v>0.05</v>
      </c>
      <c r="G26" s="89">
        <f t="shared" ref="G26:G27" si="2">+F26*E26</f>
        <v>100</v>
      </c>
      <c r="H26" s="46">
        <v>0.21</v>
      </c>
    </row>
    <row r="27" spans="2:8" ht="15" customHeight="1" x14ac:dyDescent="0.3">
      <c r="B27" s="111" t="s">
        <v>325</v>
      </c>
      <c r="C27" s="112"/>
      <c r="D27" s="86" t="s">
        <v>40</v>
      </c>
      <c r="E27" s="87">
        <v>130000</v>
      </c>
      <c r="F27" s="88">
        <v>1E-3</v>
      </c>
      <c r="G27" s="89">
        <f t="shared" si="2"/>
        <v>130</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230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3.047878787878788E-2</v>
      </c>
      <c r="G33" s="6">
        <f>+F33*E33</f>
        <v>10058</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10058</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20000</v>
      </c>
      <c r="J40" s="92">
        <v>20000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20000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9">
    <mergeCell ref="B18:C18"/>
    <mergeCell ref="B26:C26"/>
    <mergeCell ref="B27:C27"/>
    <mergeCell ref="B33:C33"/>
    <mergeCell ref="B2:H2"/>
    <mergeCell ref="D3:H4"/>
    <mergeCell ref="B8:C8"/>
    <mergeCell ref="B9:C9"/>
    <mergeCell ref="B17:C17"/>
  </mergeCells>
  <dataValidations count="1">
    <dataValidation type="list" allowBlank="1" showInputMessage="1" showErrorMessage="1" sqref="B10:B13 B34:B36 B28" xr:uid="{C91B2EA3-06ED-43A1-AC26-54EE21336069}">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A72AD-B510-4D0A-A8A6-89AF198B1512}">
  <sheetPr>
    <pageSetUpPr fitToPage="1"/>
  </sheetPr>
  <dimension ref="A1:J119"/>
  <sheetViews>
    <sheetView view="pageBreakPreview" topLeftCell="A19" zoomScale="70" zoomScaleNormal="100" zoomScaleSheetLayoutView="70" workbookViewId="0">
      <selection activeCell="B26" sqref="B26:G26"/>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1.664062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110</v>
      </c>
      <c r="D3" s="117" t="s">
        <v>136</v>
      </c>
      <c r="E3" s="118"/>
      <c r="F3" s="118"/>
      <c r="G3" s="118"/>
      <c r="H3" s="119"/>
    </row>
    <row r="4" spans="1:8" ht="32.25" customHeight="1" thickBot="1" x14ac:dyDescent="0.35">
      <c r="B4" s="23" t="s">
        <v>2</v>
      </c>
      <c r="C4" s="22" t="s">
        <v>23</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1" t="s">
        <v>186</v>
      </c>
      <c r="C8" s="112"/>
      <c r="D8" s="86" t="s">
        <v>204</v>
      </c>
      <c r="E8" s="87">
        <v>1000</v>
      </c>
      <c r="F8" s="88">
        <v>0.5</v>
      </c>
      <c r="G8" s="89">
        <f>+F8*E8</f>
        <v>500</v>
      </c>
      <c r="H8" s="65"/>
    </row>
    <row r="9" spans="1:8" ht="15" customHeight="1" x14ac:dyDescent="0.3">
      <c r="B9" s="111"/>
      <c r="C9" s="112"/>
      <c r="D9" s="86"/>
      <c r="E9" s="87"/>
      <c r="F9" s="88"/>
      <c r="G9" s="89"/>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500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13" t="s">
        <v>332</v>
      </c>
      <c r="C17" s="113"/>
      <c r="D17" s="86" t="s">
        <v>29</v>
      </c>
      <c r="E17" s="87">
        <v>113900</v>
      </c>
      <c r="F17" s="88">
        <v>0.04</v>
      </c>
      <c r="G17" s="89">
        <f>+F17*E17</f>
        <v>4556</v>
      </c>
      <c r="H17" s="65"/>
    </row>
    <row r="18" spans="2:8" ht="15" customHeight="1" x14ac:dyDescent="0.3">
      <c r="B18" s="111" t="s">
        <v>333</v>
      </c>
      <c r="C18" s="112"/>
      <c r="D18" s="86" t="s">
        <v>29</v>
      </c>
      <c r="E18" s="87">
        <v>2000</v>
      </c>
      <c r="F18" s="88">
        <v>2.5000000000000001E-2</v>
      </c>
      <c r="G18" s="89">
        <f t="shared" ref="G18" si="0">+F18*E18</f>
        <v>50</v>
      </c>
      <c r="H18" s="65"/>
    </row>
    <row r="19" spans="2:8" ht="15" customHeight="1" x14ac:dyDescent="0.3">
      <c r="B19" s="51"/>
      <c r="C19" s="69"/>
      <c r="D19" s="68"/>
      <c r="E19" s="49"/>
      <c r="F19" s="48"/>
      <c r="G19" s="47"/>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1">IF(B21&lt;&gt;"",E21*F21,"")</f>
        <v/>
      </c>
      <c r="H21" s="65"/>
    </row>
    <row r="22" spans="2:8" ht="15" customHeight="1" thickBot="1" x14ac:dyDescent="0.35">
      <c r="B22" s="45"/>
      <c r="C22" s="67"/>
      <c r="D22" s="66" t="s">
        <v>17</v>
      </c>
      <c r="E22" s="42" t="s">
        <v>17</v>
      </c>
      <c r="F22" s="41"/>
      <c r="G22" s="40" t="str">
        <f t="shared" si="1"/>
        <v/>
      </c>
      <c r="H22" s="65"/>
    </row>
    <row r="23" spans="2:8" ht="15" customHeight="1" thickBot="1" x14ac:dyDescent="0.35">
      <c r="B23" s="34"/>
      <c r="D23" s="37"/>
      <c r="E23" s="37"/>
      <c r="G23" s="39" t="s">
        <v>9</v>
      </c>
      <c r="H23" s="38">
        <f>SUM(G17:G22)</f>
        <v>4606</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2000</v>
      </c>
      <c r="F26" s="88">
        <v>0.05</v>
      </c>
      <c r="G26" s="89">
        <f t="shared" ref="G26:G27" si="2">+F26*E26</f>
        <v>100</v>
      </c>
      <c r="H26" s="46">
        <v>0.21</v>
      </c>
    </row>
    <row r="27" spans="2:8" ht="15" customHeight="1" x14ac:dyDescent="0.3">
      <c r="B27" s="111" t="s">
        <v>325</v>
      </c>
      <c r="C27" s="112"/>
      <c r="D27" s="86" t="s">
        <v>40</v>
      </c>
      <c r="E27" s="87">
        <v>130000</v>
      </c>
      <c r="F27" s="88">
        <v>1E-3</v>
      </c>
      <c r="G27" s="89">
        <f t="shared" si="2"/>
        <v>130</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230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2.6254545454545454E-2</v>
      </c>
      <c r="G33" s="6">
        <f>+F33*E33</f>
        <v>8664</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8664</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14000</v>
      </c>
      <c r="J40" s="92">
        <v>14000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14000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9">
    <mergeCell ref="B18:C18"/>
    <mergeCell ref="B26:C26"/>
    <mergeCell ref="B27:C27"/>
    <mergeCell ref="B33:C33"/>
    <mergeCell ref="B2:H2"/>
    <mergeCell ref="D3:H4"/>
    <mergeCell ref="B8:C8"/>
    <mergeCell ref="B9:C9"/>
    <mergeCell ref="B17:C17"/>
  </mergeCells>
  <dataValidations count="1">
    <dataValidation type="list" allowBlank="1" showInputMessage="1" showErrorMessage="1" sqref="B10:B13 B34:B36 B28" xr:uid="{1E93B37E-DC03-4000-A295-529B2F864EE9}">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CE7A2-AF0B-4386-93A6-02B3C30D4863}">
  <sheetPr>
    <pageSetUpPr fitToPage="1"/>
  </sheetPr>
  <dimension ref="A1:J119"/>
  <sheetViews>
    <sheetView view="pageBreakPreview" zoomScale="70" zoomScaleNormal="100" zoomScaleSheetLayoutView="70" workbookViewId="0">
      <selection activeCell="B8" sqref="B8:G8"/>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1.664062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111</v>
      </c>
      <c r="D3" s="117" t="s">
        <v>135</v>
      </c>
      <c r="E3" s="118"/>
      <c r="F3" s="118"/>
      <c r="G3" s="118"/>
      <c r="H3" s="119"/>
    </row>
    <row r="4" spans="1:8" ht="43.5" customHeight="1" thickBot="1" x14ac:dyDescent="0.35">
      <c r="B4" s="23" t="s">
        <v>2</v>
      </c>
      <c r="C4" s="22" t="s">
        <v>21</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1" t="s">
        <v>186</v>
      </c>
      <c r="C8" s="112"/>
      <c r="D8" s="86" t="s">
        <v>204</v>
      </c>
      <c r="E8" s="87">
        <v>1000</v>
      </c>
      <c r="F8" s="88">
        <v>1</v>
      </c>
      <c r="G8" s="89">
        <f>+F8*E8</f>
        <v>1000</v>
      </c>
      <c r="H8" s="65"/>
    </row>
    <row r="9" spans="1:8" ht="15" customHeight="1" x14ac:dyDescent="0.3">
      <c r="B9" s="111" t="s">
        <v>274</v>
      </c>
      <c r="C9" s="112"/>
      <c r="D9" s="86" t="s">
        <v>29</v>
      </c>
      <c r="E9" s="87">
        <v>7500</v>
      </c>
      <c r="F9" s="88">
        <v>0.3</v>
      </c>
      <c r="G9" s="89">
        <f t="shared" ref="G9" si="0">+F9*E9</f>
        <v>2250</v>
      </c>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3250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73"/>
      <c r="C17" s="72"/>
      <c r="D17" s="1"/>
      <c r="E17" s="2"/>
      <c r="F17" s="71"/>
      <c r="G17" s="70"/>
      <c r="H17" s="65"/>
    </row>
    <row r="18" spans="2:8" ht="15" customHeight="1" x14ac:dyDescent="0.3">
      <c r="B18" s="51"/>
      <c r="C18" s="69"/>
      <c r="D18" s="68"/>
      <c r="E18" s="49"/>
      <c r="F18" s="48"/>
      <c r="G18" s="47"/>
      <c r="H18" s="65"/>
    </row>
    <row r="19" spans="2:8" ht="15" customHeight="1" x14ac:dyDescent="0.3">
      <c r="B19" s="51"/>
      <c r="C19" s="69"/>
      <c r="D19" s="68"/>
      <c r="E19" s="49"/>
      <c r="F19" s="48"/>
      <c r="G19" s="47"/>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1">IF(B21&lt;&gt;"",E21*F21,"")</f>
        <v/>
      </c>
      <c r="H21" s="65"/>
    </row>
    <row r="22" spans="2:8" ht="15" customHeight="1" thickBot="1" x14ac:dyDescent="0.35">
      <c r="B22" s="45"/>
      <c r="C22" s="67"/>
      <c r="D22" s="66" t="s">
        <v>17</v>
      </c>
      <c r="E22" s="42" t="s">
        <v>17</v>
      </c>
      <c r="F22" s="41"/>
      <c r="G22" s="40" t="str">
        <f t="shared" si="1"/>
        <v/>
      </c>
      <c r="H22" s="65"/>
    </row>
    <row r="23" spans="2:8" ht="15" customHeight="1" thickBot="1" x14ac:dyDescent="0.35">
      <c r="B23" s="34"/>
      <c r="D23" s="37"/>
      <c r="E23" s="37"/>
      <c r="G23" s="39" t="s">
        <v>9</v>
      </c>
      <c r="H23" s="38">
        <f>SUM(G17:G22)</f>
        <v>0</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2000</v>
      </c>
      <c r="F26" s="88">
        <v>0.05</v>
      </c>
      <c r="G26" s="89">
        <f t="shared" ref="G26" si="2">+F26*E26</f>
        <v>100</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100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2.6212121212121211E-2</v>
      </c>
      <c r="G33" s="6">
        <f>+F33*E33</f>
        <v>8650</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8650</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12000</v>
      </c>
      <c r="J40" s="92">
        <v>12000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12000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6">
    <mergeCell ref="B2:H2"/>
    <mergeCell ref="D3:H4"/>
    <mergeCell ref="B8:C8"/>
    <mergeCell ref="B9:C9"/>
    <mergeCell ref="B33:C33"/>
    <mergeCell ref="B26:C26"/>
  </mergeCells>
  <dataValidations count="1">
    <dataValidation type="list" allowBlank="1" showInputMessage="1" showErrorMessage="1" sqref="B10:B13 B17 B34:B36 B27:B28" xr:uid="{1479BCBC-E041-4B22-872B-2075A5AA9BF4}">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E51FF-568B-405C-8F52-2B8CAC01315C}">
  <sheetPr>
    <pageSetUpPr fitToPage="1"/>
  </sheetPr>
  <dimension ref="A1:J119"/>
  <sheetViews>
    <sheetView view="pageBreakPreview" topLeftCell="A20" zoomScale="70" zoomScaleNormal="100" zoomScaleSheetLayoutView="70" workbookViewId="0">
      <selection activeCell="B8" sqref="B8:J42"/>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3.8867187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112</v>
      </c>
      <c r="D3" s="117" t="s">
        <v>134</v>
      </c>
      <c r="E3" s="118"/>
      <c r="F3" s="118"/>
      <c r="G3" s="118"/>
      <c r="H3" s="119"/>
    </row>
    <row r="4" spans="1:8" ht="33.75" customHeight="1" thickBot="1" x14ac:dyDescent="0.35">
      <c r="B4" s="23" t="s">
        <v>2</v>
      </c>
      <c r="C4" s="22" t="s">
        <v>29</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1" t="s">
        <v>186</v>
      </c>
      <c r="C8" s="112"/>
      <c r="D8" s="86" t="s">
        <v>204</v>
      </c>
      <c r="E8" s="87">
        <v>1000</v>
      </c>
      <c r="F8" s="88">
        <v>1</v>
      </c>
      <c r="G8" s="89">
        <f>+F8*E8</f>
        <v>1000</v>
      </c>
      <c r="H8" s="65"/>
    </row>
    <row r="9" spans="1:8" ht="15" customHeight="1" x14ac:dyDescent="0.3">
      <c r="B9" s="51"/>
      <c r="C9" s="69"/>
      <c r="D9" s="68"/>
      <c r="E9" s="49"/>
      <c r="F9" s="48"/>
      <c r="G9" s="47"/>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1000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89.25" customHeight="1" x14ac:dyDescent="0.3">
      <c r="B17" s="125" t="s">
        <v>134</v>
      </c>
      <c r="C17" s="125"/>
      <c r="D17" s="95" t="s">
        <v>5</v>
      </c>
      <c r="E17" s="96">
        <v>1100000</v>
      </c>
      <c r="F17" s="97">
        <v>1</v>
      </c>
      <c r="G17" s="98">
        <f>+F17*E17</f>
        <v>1100000</v>
      </c>
      <c r="H17" s="65"/>
    </row>
    <row r="18" spans="2:8" ht="15" customHeight="1" x14ac:dyDescent="0.3">
      <c r="B18" s="51"/>
      <c r="C18" s="69"/>
      <c r="D18" s="68"/>
      <c r="E18" s="49"/>
      <c r="F18" s="48"/>
      <c r="G18" s="47"/>
      <c r="H18" s="65"/>
    </row>
    <row r="19" spans="2:8" ht="15" customHeight="1" x14ac:dyDescent="0.3">
      <c r="B19" s="51"/>
      <c r="C19" s="69"/>
      <c r="D19" s="68"/>
      <c r="E19" s="49"/>
      <c r="F19" s="48"/>
      <c r="G19" s="47"/>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0">IF(B21&lt;&gt;"",E21*F21,"")</f>
        <v/>
      </c>
      <c r="H21" s="65"/>
    </row>
    <row r="22" spans="2:8" ht="15" customHeight="1" thickBot="1" x14ac:dyDescent="0.35">
      <c r="B22" s="45"/>
      <c r="C22" s="67"/>
      <c r="D22" s="66" t="s">
        <v>17</v>
      </c>
      <c r="E22" s="42" t="s">
        <v>17</v>
      </c>
      <c r="F22" s="41"/>
      <c r="G22" s="40" t="str">
        <f t="shared" si="0"/>
        <v/>
      </c>
      <c r="H22" s="65"/>
    </row>
    <row r="23" spans="2:8" ht="15" customHeight="1" thickBot="1" x14ac:dyDescent="0.35">
      <c r="B23" s="34"/>
      <c r="D23" s="37"/>
      <c r="E23" s="37"/>
      <c r="G23" s="39" t="s">
        <v>9</v>
      </c>
      <c r="H23" s="38">
        <f>SUM(G17:G22)</f>
        <v>1100000</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7"/>
      <c r="C26" s="8"/>
      <c r="D26" s="9" t="s">
        <v>17</v>
      </c>
      <c r="E26" s="10" t="s">
        <v>17</v>
      </c>
      <c r="F26" s="11" t="s">
        <v>17</v>
      </c>
      <c r="G26" s="12" t="str">
        <f>IF(B26&lt;&gt;"",E26*F26,"")</f>
        <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0.1484848484848485</v>
      </c>
      <c r="G33" s="6">
        <f>+F33*E33</f>
        <v>49000.000000000007</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49000.000000000007</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1150000</v>
      </c>
      <c r="J40" s="92">
        <v>1150000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1150000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5">
    <mergeCell ref="B2:H2"/>
    <mergeCell ref="D3:H4"/>
    <mergeCell ref="B17:C17"/>
    <mergeCell ref="B33:C33"/>
    <mergeCell ref="B8:C8"/>
  </mergeCells>
  <dataValidations count="1">
    <dataValidation type="list" allowBlank="1" showInputMessage="1" showErrorMessage="1" sqref="B34:B36 B26:B28 B9:B13" xr:uid="{3E8EFFA7-220B-4C84-9D06-9EED74129074}">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AF5A8-C825-40A6-83B7-CBE97D8E4516}">
  <sheetPr>
    <pageSetUpPr fitToPage="1"/>
  </sheetPr>
  <dimension ref="A1:J119"/>
  <sheetViews>
    <sheetView view="pageBreakPreview" topLeftCell="A22" zoomScale="70" zoomScaleNormal="100" zoomScaleSheetLayoutView="70" workbookViewId="0">
      <selection activeCell="H37" sqref="H37"/>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3.8867187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113</v>
      </c>
      <c r="D3" s="117" t="s">
        <v>133</v>
      </c>
      <c r="E3" s="118"/>
      <c r="F3" s="118"/>
      <c r="G3" s="118"/>
      <c r="H3" s="119"/>
    </row>
    <row r="4" spans="1:8" ht="78.75" customHeight="1" thickBot="1" x14ac:dyDescent="0.35">
      <c r="B4" s="23" t="s">
        <v>2</v>
      </c>
      <c r="C4" s="22" t="s">
        <v>21</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1" t="s">
        <v>186</v>
      </c>
      <c r="C8" s="112"/>
      <c r="D8" s="86" t="s">
        <v>204</v>
      </c>
      <c r="E8" s="87">
        <v>1000</v>
      </c>
      <c r="F8" s="88">
        <v>1</v>
      </c>
      <c r="G8" s="89">
        <f>+F8*E8</f>
        <v>1000</v>
      </c>
      <c r="H8" s="65"/>
    </row>
    <row r="9" spans="1:8" ht="15" customHeight="1" x14ac:dyDescent="0.3">
      <c r="B9" s="51"/>
      <c r="C9" s="69"/>
      <c r="D9" s="68"/>
      <c r="E9" s="49"/>
      <c r="F9" s="48"/>
      <c r="G9" s="47"/>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1000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66.5" customHeight="1" x14ac:dyDescent="0.3">
      <c r="B17" s="125" t="s">
        <v>133</v>
      </c>
      <c r="C17" s="125"/>
      <c r="D17" s="95" t="s">
        <v>5</v>
      </c>
      <c r="E17" s="96">
        <v>160000</v>
      </c>
      <c r="F17" s="97">
        <v>1</v>
      </c>
      <c r="G17" s="98">
        <f>+F17*E17</f>
        <v>160000</v>
      </c>
      <c r="H17" s="65"/>
    </row>
    <row r="18" spans="2:8" ht="15" customHeight="1" x14ac:dyDescent="0.3">
      <c r="B18" s="51"/>
      <c r="C18" s="69"/>
      <c r="D18" s="68"/>
      <c r="E18" s="49"/>
      <c r="F18" s="48"/>
      <c r="G18" s="47"/>
      <c r="H18" s="65"/>
    </row>
    <row r="19" spans="2:8" ht="15" customHeight="1" x14ac:dyDescent="0.3">
      <c r="B19" s="51"/>
      <c r="C19" s="69"/>
      <c r="D19" s="68"/>
      <c r="E19" s="49"/>
      <c r="F19" s="48"/>
      <c r="G19" s="47"/>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0">IF(B21&lt;&gt;"",E21*F21,"")</f>
        <v/>
      </c>
      <c r="H21" s="65"/>
    </row>
    <row r="22" spans="2:8" ht="15" customHeight="1" thickBot="1" x14ac:dyDescent="0.35">
      <c r="B22" s="45"/>
      <c r="C22" s="67"/>
      <c r="D22" s="66" t="s">
        <v>17</v>
      </c>
      <c r="E22" s="42" t="s">
        <v>17</v>
      </c>
      <c r="F22" s="41"/>
      <c r="G22" s="40" t="str">
        <f t="shared" si="0"/>
        <v/>
      </c>
      <c r="H22" s="65"/>
    </row>
    <row r="23" spans="2:8" ht="15" customHeight="1" thickBot="1" x14ac:dyDescent="0.35">
      <c r="B23" s="34"/>
      <c r="D23" s="37"/>
      <c r="E23" s="37"/>
      <c r="G23" s="39" t="s">
        <v>9</v>
      </c>
      <c r="H23" s="38">
        <f>SUM(G17:G22)</f>
        <v>160000</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7"/>
      <c r="C26" s="8"/>
      <c r="D26" s="9" t="s">
        <v>17</v>
      </c>
      <c r="E26" s="10" t="s">
        <v>17</v>
      </c>
      <c r="F26" s="11" t="s">
        <v>17</v>
      </c>
      <c r="G26" s="12" t="str">
        <f>IF(B26&lt;&gt;"",E26*F26,"")</f>
        <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5.1515151515151514E-2</v>
      </c>
      <c r="G33" s="6">
        <f>+F33*E33</f>
        <v>17000</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17000</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178000</v>
      </c>
      <c r="J40" s="92">
        <v>178000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178000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5">
    <mergeCell ref="B2:H2"/>
    <mergeCell ref="D3:H4"/>
    <mergeCell ref="B8:C8"/>
    <mergeCell ref="B17:C17"/>
    <mergeCell ref="B33:C33"/>
  </mergeCells>
  <dataValidations disablePrompts="1" count="1">
    <dataValidation type="list" allowBlank="1" showInputMessage="1" showErrorMessage="1" sqref="B34:B36 B26:B28 B9:B13" xr:uid="{CD4256E7-7301-4F87-9EA8-CC2A82990983}">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D114C-2725-4B55-A902-6B7F88364CB8}">
  <sheetPr>
    <pageSetUpPr fitToPage="1"/>
  </sheetPr>
  <dimension ref="A1:J119"/>
  <sheetViews>
    <sheetView view="pageBreakPreview" topLeftCell="A19" zoomScale="70" zoomScaleNormal="100" zoomScaleSheetLayoutView="70" workbookViewId="0">
      <selection activeCell="B26" sqref="B26:G26"/>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1.3320312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114</v>
      </c>
      <c r="D3" s="117" t="s">
        <v>132</v>
      </c>
      <c r="E3" s="118"/>
      <c r="F3" s="118"/>
      <c r="G3" s="118"/>
      <c r="H3" s="119"/>
    </row>
    <row r="4" spans="1:8" ht="61.5" customHeight="1" thickBot="1" x14ac:dyDescent="0.35">
      <c r="B4" s="23" t="s">
        <v>2</v>
      </c>
      <c r="C4" s="22" t="s">
        <v>29</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1" t="s">
        <v>186</v>
      </c>
      <c r="C8" s="112"/>
      <c r="D8" s="86" t="s">
        <v>204</v>
      </c>
      <c r="E8" s="87">
        <v>1000</v>
      </c>
      <c r="F8" s="88">
        <v>1</v>
      </c>
      <c r="G8" s="89">
        <f>+F8*E8</f>
        <v>1000</v>
      </c>
      <c r="H8" s="65"/>
    </row>
    <row r="9" spans="1:8" ht="15" customHeight="1" x14ac:dyDescent="0.3">
      <c r="B9" s="51"/>
      <c r="C9" s="69"/>
      <c r="D9" s="68"/>
      <c r="E9" s="49"/>
      <c r="F9" s="48"/>
      <c r="G9" s="47"/>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1000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96" customHeight="1" x14ac:dyDescent="0.3">
      <c r="B17" s="125" t="s">
        <v>334</v>
      </c>
      <c r="C17" s="125"/>
      <c r="D17" s="95" t="s">
        <v>5</v>
      </c>
      <c r="E17" s="96">
        <v>110000</v>
      </c>
      <c r="F17" s="97">
        <v>1</v>
      </c>
      <c r="G17" s="98">
        <f>+F17*E17</f>
        <v>110000</v>
      </c>
      <c r="H17" s="65"/>
    </row>
    <row r="18" spans="2:8" ht="15" customHeight="1" x14ac:dyDescent="0.3">
      <c r="B18" s="51"/>
      <c r="C18" s="69"/>
      <c r="D18" s="68"/>
      <c r="E18" s="49"/>
      <c r="F18" s="48"/>
      <c r="G18" s="47"/>
      <c r="H18" s="65"/>
    </row>
    <row r="19" spans="2:8" ht="15" customHeight="1" x14ac:dyDescent="0.3">
      <c r="B19" s="51"/>
      <c r="C19" s="69"/>
      <c r="D19" s="68"/>
      <c r="E19" s="49"/>
      <c r="F19" s="48"/>
      <c r="G19" s="47"/>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0">IF(B21&lt;&gt;"",E21*F21,"")</f>
        <v/>
      </c>
      <c r="H21" s="65"/>
    </row>
    <row r="22" spans="2:8" ht="15" customHeight="1" thickBot="1" x14ac:dyDescent="0.35">
      <c r="B22" s="45"/>
      <c r="C22" s="67"/>
      <c r="D22" s="66" t="s">
        <v>17</v>
      </c>
      <c r="E22" s="42" t="s">
        <v>17</v>
      </c>
      <c r="F22" s="41"/>
      <c r="G22" s="40" t="str">
        <f t="shared" si="0"/>
        <v/>
      </c>
      <c r="H22" s="65"/>
    </row>
    <row r="23" spans="2:8" ht="15" customHeight="1" thickBot="1" x14ac:dyDescent="0.35">
      <c r="B23" s="34"/>
      <c r="D23" s="37"/>
      <c r="E23" s="37"/>
      <c r="G23" s="39" t="s">
        <v>9</v>
      </c>
      <c r="H23" s="38">
        <f>SUM(G17:G22)</f>
        <v>110000</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2000</v>
      </c>
      <c r="F26" s="88">
        <v>0.5</v>
      </c>
      <c r="G26" s="89">
        <f t="shared" ref="G26" si="1">+F26*E26</f>
        <v>1000</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1000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8.4848484848484854E-2</v>
      </c>
      <c r="G33" s="6">
        <f>+F33*E33</f>
        <v>28000</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28000</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140000</v>
      </c>
      <c r="J40" s="92">
        <v>140000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140000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6">
    <mergeCell ref="B2:H2"/>
    <mergeCell ref="D3:H4"/>
    <mergeCell ref="B8:C8"/>
    <mergeCell ref="B17:C17"/>
    <mergeCell ref="B33:C33"/>
    <mergeCell ref="B26:C26"/>
  </mergeCells>
  <dataValidations count="1">
    <dataValidation type="list" allowBlank="1" showInputMessage="1" showErrorMessage="1" sqref="B34:B36 B9:B13 B27:B28" xr:uid="{794808FC-4D91-4D52-96F9-4F40AF1C1734}">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4898C-D388-4753-89E8-E685DC3FF87B}">
  <sheetPr>
    <pageSetUpPr fitToPage="1"/>
  </sheetPr>
  <dimension ref="A1:J119"/>
  <sheetViews>
    <sheetView view="pageBreakPreview" topLeftCell="A20" zoomScale="70" zoomScaleNormal="100" zoomScaleSheetLayoutView="70" workbookViewId="0">
      <selection activeCell="B26" sqref="B26:J42"/>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2.8867187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116</v>
      </c>
      <c r="D3" s="117" t="s">
        <v>115</v>
      </c>
      <c r="E3" s="118"/>
      <c r="F3" s="118"/>
      <c r="G3" s="118"/>
      <c r="H3" s="119"/>
    </row>
    <row r="4" spans="1:8" ht="21.6" thickBot="1" x14ac:dyDescent="0.35">
      <c r="B4" s="23" t="s">
        <v>2</v>
      </c>
      <c r="C4" s="22" t="s">
        <v>21</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1" t="s">
        <v>186</v>
      </c>
      <c r="C8" s="112"/>
      <c r="D8" s="86" t="s">
        <v>204</v>
      </c>
      <c r="E8" s="87">
        <v>1000</v>
      </c>
      <c r="F8" s="88">
        <v>1</v>
      </c>
      <c r="G8" s="89">
        <f>+F8*E8</f>
        <v>1000</v>
      </c>
      <c r="H8" s="65"/>
    </row>
    <row r="9" spans="1:8" ht="15" customHeight="1" x14ac:dyDescent="0.3">
      <c r="B9" s="51"/>
      <c r="C9" s="69"/>
      <c r="D9" s="68"/>
      <c r="E9" s="49"/>
      <c r="F9" s="48"/>
      <c r="G9" s="47"/>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1000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37.5" customHeight="1" x14ac:dyDescent="0.3">
      <c r="B17" s="125" t="s">
        <v>335</v>
      </c>
      <c r="C17" s="125"/>
      <c r="D17" s="95" t="s">
        <v>21</v>
      </c>
      <c r="E17" s="96">
        <v>910000</v>
      </c>
      <c r="F17" s="97">
        <v>1</v>
      </c>
      <c r="G17" s="98">
        <f>+F17*E17</f>
        <v>910000</v>
      </c>
      <c r="H17" s="65"/>
    </row>
    <row r="18" spans="2:8" ht="15" customHeight="1" x14ac:dyDescent="0.3">
      <c r="B18" s="51"/>
      <c r="C18" s="69"/>
      <c r="D18" s="68"/>
      <c r="E18" s="49"/>
      <c r="F18" s="48"/>
      <c r="G18" s="47"/>
      <c r="H18" s="65"/>
    </row>
    <row r="19" spans="2:8" ht="15" customHeight="1" x14ac:dyDescent="0.3">
      <c r="B19" s="51"/>
      <c r="C19" s="69"/>
      <c r="D19" s="68"/>
      <c r="E19" s="49"/>
      <c r="F19" s="48"/>
      <c r="G19" s="47"/>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0">IF(B21&lt;&gt;"",E21*F21,"")</f>
        <v/>
      </c>
      <c r="H21" s="65"/>
    </row>
    <row r="22" spans="2:8" ht="15" customHeight="1" thickBot="1" x14ac:dyDescent="0.35">
      <c r="B22" s="45"/>
      <c r="C22" s="67"/>
      <c r="D22" s="66" t="s">
        <v>17</v>
      </c>
      <c r="E22" s="42" t="s">
        <v>17</v>
      </c>
      <c r="F22" s="41"/>
      <c r="G22" s="40" t="str">
        <f t="shared" si="0"/>
        <v/>
      </c>
      <c r="H22" s="65"/>
    </row>
    <row r="23" spans="2:8" ht="15" customHeight="1" thickBot="1" x14ac:dyDescent="0.35">
      <c r="B23" s="34"/>
      <c r="D23" s="37"/>
      <c r="E23" s="37"/>
      <c r="G23" s="39" t="s">
        <v>9</v>
      </c>
      <c r="H23" s="38">
        <f>SUM(G17:G22)</f>
        <v>910000</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2000</v>
      </c>
      <c r="F26" s="88">
        <v>0.5</v>
      </c>
      <c r="G26" s="89">
        <f t="shared" ref="G26" si="1">+F26*E26</f>
        <v>1000</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1000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0.1787878787878788</v>
      </c>
      <c r="G33" s="6">
        <f>+F33*E33</f>
        <v>59000.000000000007</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59000.000000000007</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971000</v>
      </c>
      <c r="J40" s="92">
        <v>971000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971000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6">
    <mergeCell ref="B2:H2"/>
    <mergeCell ref="D3:H4"/>
    <mergeCell ref="B8:C8"/>
    <mergeCell ref="B17:C17"/>
    <mergeCell ref="B33:C33"/>
    <mergeCell ref="B26:C26"/>
  </mergeCells>
  <dataValidations count="1">
    <dataValidation type="list" allowBlank="1" showInputMessage="1" showErrorMessage="1" sqref="B34:B36 B9:B13 B27:B28" xr:uid="{FA8AEEDB-3E3C-4445-82D3-79607D0AC8EE}">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D366E2-FF13-4B8E-B044-21FC430AD2E2}">
  <sheetPr>
    <pageSetUpPr fitToPage="1"/>
  </sheetPr>
  <dimension ref="A1:J119"/>
  <sheetViews>
    <sheetView view="pageBreakPreview" zoomScale="70" zoomScaleNormal="100" zoomScaleSheetLayoutView="70" workbookViewId="0">
      <selection activeCell="J42" sqref="B8:J42"/>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3.8867187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117</v>
      </c>
      <c r="D3" s="117" t="s">
        <v>131</v>
      </c>
      <c r="E3" s="118"/>
      <c r="F3" s="118"/>
      <c r="G3" s="118"/>
      <c r="H3" s="119"/>
    </row>
    <row r="4" spans="1:8" ht="54.75" customHeight="1" thickBot="1" x14ac:dyDescent="0.35">
      <c r="B4" s="23" t="s">
        <v>2</v>
      </c>
      <c r="C4" s="22" t="s">
        <v>21</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1" t="s">
        <v>186</v>
      </c>
      <c r="C8" s="112"/>
      <c r="D8" s="86" t="s">
        <v>204</v>
      </c>
      <c r="E8" s="87">
        <v>1000</v>
      </c>
      <c r="F8" s="88">
        <v>1</v>
      </c>
      <c r="G8" s="89">
        <f>+F8*E8</f>
        <v>1000</v>
      </c>
      <c r="H8" s="65"/>
    </row>
    <row r="9" spans="1:8" ht="15" customHeight="1" x14ac:dyDescent="0.3">
      <c r="B9" s="51"/>
      <c r="C9" s="69"/>
      <c r="D9" s="68"/>
      <c r="E9" s="49"/>
      <c r="F9" s="48"/>
      <c r="G9" s="47"/>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1000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95.25" customHeight="1" x14ac:dyDescent="0.3">
      <c r="B17" s="125" t="s">
        <v>131</v>
      </c>
      <c r="C17" s="125"/>
      <c r="D17" s="95" t="s">
        <v>21</v>
      </c>
      <c r="E17" s="96">
        <v>180000</v>
      </c>
      <c r="F17" s="97">
        <v>1</v>
      </c>
      <c r="G17" s="98">
        <f>+F17*E17</f>
        <v>180000</v>
      </c>
      <c r="H17" s="65"/>
    </row>
    <row r="18" spans="2:8" ht="15" customHeight="1" x14ac:dyDescent="0.3">
      <c r="B18" s="51"/>
      <c r="C18" s="69"/>
      <c r="D18" s="68"/>
      <c r="E18" s="49"/>
      <c r="F18" s="48"/>
      <c r="G18" s="47"/>
      <c r="H18" s="65"/>
    </row>
    <row r="19" spans="2:8" ht="15" customHeight="1" x14ac:dyDescent="0.3">
      <c r="B19" s="51"/>
      <c r="C19" s="69"/>
      <c r="D19" s="68"/>
      <c r="E19" s="49"/>
      <c r="F19" s="48"/>
      <c r="G19" s="47"/>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0">IF(B21&lt;&gt;"",E21*F21,"")</f>
        <v/>
      </c>
      <c r="H21" s="65"/>
    </row>
    <row r="22" spans="2:8" ht="15" customHeight="1" thickBot="1" x14ac:dyDescent="0.35">
      <c r="B22" s="45"/>
      <c r="C22" s="67"/>
      <c r="D22" s="66" t="s">
        <v>17</v>
      </c>
      <c r="E22" s="42" t="s">
        <v>17</v>
      </c>
      <c r="F22" s="41"/>
      <c r="G22" s="40" t="str">
        <f t="shared" si="0"/>
        <v/>
      </c>
      <c r="H22" s="65"/>
    </row>
    <row r="23" spans="2:8" ht="15" customHeight="1" thickBot="1" x14ac:dyDescent="0.35">
      <c r="B23" s="34"/>
      <c r="D23" s="37"/>
      <c r="E23" s="37"/>
      <c r="G23" s="39" t="s">
        <v>9</v>
      </c>
      <c r="H23" s="38">
        <f>SUM(G17:G22)</f>
        <v>180000</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2000</v>
      </c>
      <c r="F26" s="88">
        <v>0.5</v>
      </c>
      <c r="G26" s="89">
        <f t="shared" ref="G26" si="1">+F26*E26</f>
        <v>1000</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1000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0.11515151515151516</v>
      </c>
      <c r="G33" s="6">
        <f>+F33*E33</f>
        <v>38000</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38000</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220000</v>
      </c>
      <c r="J40" s="92">
        <v>220000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220000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6">
    <mergeCell ref="B33:C33"/>
    <mergeCell ref="B2:H2"/>
    <mergeCell ref="D3:H4"/>
    <mergeCell ref="B8:C8"/>
    <mergeCell ref="B17:C17"/>
    <mergeCell ref="B26:C26"/>
  </mergeCells>
  <dataValidations count="1">
    <dataValidation type="list" allowBlank="1" showInputMessage="1" showErrorMessage="1" sqref="B9:B13 B34:B36 B27:B28" xr:uid="{AA480ABA-4292-4D48-BBC2-888139FC6631}">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2C518-D228-4652-BDD5-2F06BF83E96E}">
  <sheetPr>
    <pageSetUpPr fitToPage="1"/>
  </sheetPr>
  <dimension ref="A1:J119"/>
  <sheetViews>
    <sheetView view="pageBreakPreview" topLeftCell="A19" zoomScale="70" zoomScaleNormal="100" zoomScaleSheetLayoutView="70" workbookViewId="0">
      <selection activeCell="O45" sqref="O45"/>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3.10937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118</v>
      </c>
      <c r="D3" s="117" t="s">
        <v>119</v>
      </c>
      <c r="E3" s="118"/>
      <c r="F3" s="118"/>
      <c r="G3" s="118"/>
      <c r="H3" s="119"/>
    </row>
    <row r="4" spans="1:8" ht="21.6" thickBot="1" x14ac:dyDescent="0.35">
      <c r="B4" s="23" t="s">
        <v>2</v>
      </c>
      <c r="C4" s="22" t="s">
        <v>23</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1" t="s">
        <v>186</v>
      </c>
      <c r="C8" s="112"/>
      <c r="D8" s="86" t="s">
        <v>204</v>
      </c>
      <c r="E8" s="87">
        <v>1000</v>
      </c>
      <c r="F8" s="88">
        <v>1</v>
      </c>
      <c r="G8" s="89">
        <f>+F8*E8</f>
        <v>1000</v>
      </c>
      <c r="H8" s="65"/>
    </row>
    <row r="9" spans="1:8" ht="15" customHeight="1" x14ac:dyDescent="0.3">
      <c r="B9" s="51"/>
      <c r="C9" s="69"/>
      <c r="D9" s="68"/>
      <c r="E9" s="49"/>
      <c r="F9" s="48"/>
      <c r="G9" s="47"/>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1000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37.5" customHeight="1" x14ac:dyDescent="0.3">
      <c r="B17" s="125" t="s">
        <v>336</v>
      </c>
      <c r="C17" s="125"/>
      <c r="D17" s="95" t="s">
        <v>21</v>
      </c>
      <c r="E17" s="96">
        <v>15000</v>
      </c>
      <c r="F17" s="97">
        <v>1.05</v>
      </c>
      <c r="G17" s="98">
        <f>+F17*E17</f>
        <v>15750</v>
      </c>
      <c r="H17" s="65"/>
    </row>
    <row r="18" spans="2:8" ht="15" customHeight="1" x14ac:dyDescent="0.3">
      <c r="B18" s="51"/>
      <c r="C18" s="69"/>
      <c r="D18" s="68"/>
      <c r="E18" s="49"/>
      <c r="F18" s="48"/>
      <c r="G18" s="47"/>
      <c r="H18" s="65"/>
    </row>
    <row r="19" spans="2:8" ht="15" customHeight="1" x14ac:dyDescent="0.3">
      <c r="B19" s="51"/>
      <c r="C19" s="69"/>
      <c r="D19" s="68"/>
      <c r="E19" s="49"/>
      <c r="F19" s="48"/>
      <c r="G19" s="47"/>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0">IF(B21&lt;&gt;"",E21*F21,"")</f>
        <v/>
      </c>
      <c r="H21" s="65"/>
    </row>
    <row r="22" spans="2:8" ht="15" customHeight="1" thickBot="1" x14ac:dyDescent="0.35">
      <c r="B22" s="45"/>
      <c r="C22" s="67"/>
      <c r="D22" s="66" t="s">
        <v>17</v>
      </c>
      <c r="E22" s="42" t="s">
        <v>17</v>
      </c>
      <c r="F22" s="41"/>
      <c r="G22" s="40" t="str">
        <f t="shared" si="0"/>
        <v/>
      </c>
      <c r="H22" s="65"/>
    </row>
    <row r="23" spans="2:8" ht="15" customHeight="1" thickBot="1" x14ac:dyDescent="0.35">
      <c r="B23" s="34"/>
      <c r="D23" s="37"/>
      <c r="E23" s="37"/>
      <c r="G23" s="39" t="s">
        <v>9</v>
      </c>
      <c r="H23" s="38">
        <f>SUM(G17:G22)</f>
        <v>15750</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2000</v>
      </c>
      <c r="F26" s="88">
        <v>0.5</v>
      </c>
      <c r="G26" s="89">
        <f t="shared" ref="G26" si="1">+F26*E26</f>
        <v>1000</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1000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4.3181818181818182E-2</v>
      </c>
      <c r="G33" s="6">
        <f>+F33*E33</f>
        <v>14250</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14250</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32000</v>
      </c>
      <c r="J40" s="92">
        <v>32000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32000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6">
    <mergeCell ref="B33:C33"/>
    <mergeCell ref="B2:H2"/>
    <mergeCell ref="D3:H4"/>
    <mergeCell ref="B8:C8"/>
    <mergeCell ref="B17:C17"/>
    <mergeCell ref="B26:C26"/>
  </mergeCells>
  <dataValidations count="1">
    <dataValidation type="list" allowBlank="1" showInputMessage="1" showErrorMessage="1" sqref="B9:B13 B34:B36 B27:B28" xr:uid="{2E2A9275-4D80-4DC1-B3F8-939C78CD9205}">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02B02-E1D4-4A53-9F06-BACCC664B7E6}">
  <sheetPr>
    <pageSetUpPr fitToPage="1"/>
  </sheetPr>
  <dimension ref="A1:J119"/>
  <sheetViews>
    <sheetView view="pageBreakPreview" topLeftCell="A10" zoomScale="55" zoomScaleNormal="100" zoomScaleSheetLayoutView="55" workbookViewId="0">
      <selection activeCell="J40" sqref="J40:J42"/>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2.3320312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121</v>
      </c>
      <c r="D3" s="117" t="s">
        <v>120</v>
      </c>
      <c r="E3" s="118"/>
      <c r="F3" s="118"/>
      <c r="G3" s="118"/>
      <c r="H3" s="119"/>
    </row>
    <row r="4" spans="1:8" ht="21.6" thickBot="1" x14ac:dyDescent="0.35">
      <c r="B4" s="23" t="s">
        <v>2</v>
      </c>
      <c r="C4" s="22" t="s">
        <v>23</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1" t="s">
        <v>186</v>
      </c>
      <c r="C8" s="112"/>
      <c r="D8" s="86" t="s">
        <v>204</v>
      </c>
      <c r="E8" s="87">
        <v>1000</v>
      </c>
      <c r="F8" s="88">
        <v>1</v>
      </c>
      <c r="G8" s="89">
        <f>+F8*E8</f>
        <v>1000</v>
      </c>
      <c r="H8" s="65"/>
    </row>
    <row r="9" spans="1:8" ht="15" customHeight="1" x14ac:dyDescent="0.3">
      <c r="B9" s="51"/>
      <c r="C9" s="69"/>
      <c r="D9" s="68"/>
      <c r="E9" s="49"/>
      <c r="F9" s="48"/>
      <c r="G9" s="47"/>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1000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35.25" customHeight="1" x14ac:dyDescent="0.3">
      <c r="B17" s="125" t="s">
        <v>120</v>
      </c>
      <c r="C17" s="125"/>
      <c r="D17" s="95" t="s">
        <v>21</v>
      </c>
      <c r="E17" s="96">
        <v>17750</v>
      </c>
      <c r="F17" s="97">
        <v>1.05</v>
      </c>
      <c r="G17" s="98">
        <f>+F17*E17</f>
        <v>18637.5</v>
      </c>
      <c r="H17" s="65"/>
    </row>
    <row r="18" spans="2:8" ht="15" customHeight="1" x14ac:dyDescent="0.3">
      <c r="B18" s="51"/>
      <c r="C18" s="69"/>
      <c r="D18" s="68"/>
      <c r="E18" s="49"/>
      <c r="F18" s="48"/>
      <c r="G18" s="47"/>
      <c r="H18" s="65"/>
    </row>
    <row r="19" spans="2:8" ht="15" customHeight="1" x14ac:dyDescent="0.3">
      <c r="B19" s="51"/>
      <c r="C19" s="69"/>
      <c r="D19" s="68"/>
      <c r="E19" s="49"/>
      <c r="F19" s="48"/>
      <c r="G19" s="47"/>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0">IF(B21&lt;&gt;"",E21*F21,"")</f>
        <v/>
      </c>
      <c r="H21" s="65"/>
    </row>
    <row r="22" spans="2:8" ht="15" customHeight="1" thickBot="1" x14ac:dyDescent="0.35">
      <c r="B22" s="45"/>
      <c r="C22" s="67"/>
      <c r="D22" s="66" t="s">
        <v>17</v>
      </c>
      <c r="E22" s="42" t="s">
        <v>17</v>
      </c>
      <c r="F22" s="41"/>
      <c r="G22" s="40" t="str">
        <f t="shared" si="0"/>
        <v/>
      </c>
      <c r="H22" s="65"/>
    </row>
    <row r="23" spans="2:8" ht="15" customHeight="1" thickBot="1" x14ac:dyDescent="0.35">
      <c r="B23" s="34"/>
      <c r="D23" s="37"/>
      <c r="E23" s="37"/>
      <c r="G23" s="39" t="s">
        <v>9</v>
      </c>
      <c r="H23" s="38">
        <f>SUM(G17:G22)</f>
        <v>18637.5</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2000</v>
      </c>
      <c r="F26" s="88">
        <v>0.5</v>
      </c>
      <c r="G26" s="89">
        <f t="shared" ref="G26" si="1">+F26*E26</f>
        <v>1000</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1000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3" t="s">
        <v>188</v>
      </c>
      <c r="C33" s="113"/>
      <c r="D33" s="13" t="s">
        <v>189</v>
      </c>
      <c r="E33" s="90">
        <v>330000</v>
      </c>
      <c r="F33" s="5">
        <v>4.0492424242424239E-2</v>
      </c>
      <c r="G33" s="6">
        <f>+F33*E33</f>
        <v>13362.499999999998</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13362.499999999998</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34000</v>
      </c>
      <c r="J40" s="92">
        <v>34000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34000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6">
    <mergeCell ref="B33:C33"/>
    <mergeCell ref="B2:H2"/>
    <mergeCell ref="D3:H4"/>
    <mergeCell ref="B8:C8"/>
    <mergeCell ref="B17:C17"/>
    <mergeCell ref="B26:C26"/>
  </mergeCells>
  <dataValidations disablePrompts="1" count="1">
    <dataValidation type="list" allowBlank="1" showInputMessage="1" showErrorMessage="1" sqref="B9:B13 B34:B36 B27:B28" xr:uid="{320343BF-A323-40C4-8D66-7BEDB24FE4A1}">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101BA-652D-4D48-A83B-6067FC9672D4}">
  <sheetPr>
    <pageSetUpPr fitToPage="1"/>
  </sheetPr>
  <dimension ref="A1:J119"/>
  <sheetViews>
    <sheetView view="pageBreakPreview" topLeftCell="A28" zoomScale="70" zoomScaleNormal="100" zoomScaleSheetLayoutView="70" workbookViewId="0">
      <selection activeCell="J40" sqref="J40:J42"/>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2.10937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123</v>
      </c>
      <c r="D3" s="117" t="s">
        <v>122</v>
      </c>
      <c r="E3" s="118"/>
      <c r="F3" s="118"/>
      <c r="G3" s="118"/>
      <c r="H3" s="119"/>
    </row>
    <row r="4" spans="1:8" ht="31.5" customHeight="1" thickBot="1" x14ac:dyDescent="0.35">
      <c r="B4" s="23" t="s">
        <v>2</v>
      </c>
      <c r="C4" s="22" t="s">
        <v>21</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1" t="s">
        <v>186</v>
      </c>
      <c r="C8" s="112"/>
      <c r="D8" s="86" t="s">
        <v>204</v>
      </c>
      <c r="E8" s="87">
        <v>1000</v>
      </c>
      <c r="F8" s="88">
        <v>0.2</v>
      </c>
      <c r="G8" s="89">
        <f>+F8*E8</f>
        <v>200</v>
      </c>
      <c r="H8" s="65"/>
    </row>
    <row r="9" spans="1:8" ht="15" customHeight="1" x14ac:dyDescent="0.3">
      <c r="B9" s="111" t="s">
        <v>346</v>
      </c>
      <c r="C9" s="112"/>
      <c r="D9" s="86" t="s">
        <v>204</v>
      </c>
      <c r="E9" s="87">
        <v>2000</v>
      </c>
      <c r="F9" s="88">
        <v>1</v>
      </c>
      <c r="G9" s="89">
        <f>+F9*E9</f>
        <v>2000</v>
      </c>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2200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25" t="s">
        <v>347</v>
      </c>
      <c r="C17" s="125"/>
      <c r="D17" s="95" t="s">
        <v>21</v>
      </c>
      <c r="E17" s="96">
        <v>16000</v>
      </c>
      <c r="F17" s="97">
        <v>1</v>
      </c>
      <c r="G17" s="98">
        <f>+F17*E17</f>
        <v>16000</v>
      </c>
      <c r="H17" s="65"/>
    </row>
    <row r="18" spans="2:8" ht="15" customHeight="1" x14ac:dyDescent="0.3">
      <c r="B18" s="51"/>
      <c r="C18" s="69"/>
      <c r="D18" s="68"/>
      <c r="E18" s="49"/>
      <c r="F18" s="48"/>
      <c r="G18" s="47"/>
      <c r="H18" s="65"/>
    </row>
    <row r="19" spans="2:8" ht="15" customHeight="1" x14ac:dyDescent="0.3">
      <c r="B19" s="51"/>
      <c r="C19" s="69"/>
      <c r="D19" s="68"/>
      <c r="E19" s="49"/>
      <c r="F19" s="48"/>
      <c r="G19" s="47"/>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0">IF(B21&lt;&gt;"",E21*F21,"")</f>
        <v/>
      </c>
      <c r="H21" s="65"/>
    </row>
    <row r="22" spans="2:8" ht="15" customHeight="1" thickBot="1" x14ac:dyDescent="0.35">
      <c r="B22" s="45"/>
      <c r="C22" s="67"/>
      <c r="D22" s="66" t="s">
        <v>17</v>
      </c>
      <c r="E22" s="42" t="s">
        <v>17</v>
      </c>
      <c r="F22" s="41"/>
      <c r="G22" s="40" t="str">
        <f t="shared" si="0"/>
        <v/>
      </c>
      <c r="H22" s="65"/>
    </row>
    <row r="23" spans="2:8" ht="15" customHeight="1" thickBot="1" x14ac:dyDescent="0.35">
      <c r="B23" s="34"/>
      <c r="D23" s="37"/>
      <c r="E23" s="37"/>
      <c r="G23" s="39" t="s">
        <v>9</v>
      </c>
      <c r="H23" s="38">
        <f>SUM(G17:G22)</f>
        <v>16000</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2000</v>
      </c>
      <c r="F26" s="88">
        <v>0.5</v>
      </c>
      <c r="G26" s="89">
        <f t="shared" ref="G26" si="1">+F26*E26</f>
        <v>1000</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1000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x14ac:dyDescent="0.3">
      <c r="B33" s="111" t="s">
        <v>188</v>
      </c>
      <c r="C33" s="112"/>
      <c r="D33" s="13" t="s">
        <v>189</v>
      </c>
      <c r="E33" s="90">
        <v>330000</v>
      </c>
      <c r="F33" s="5">
        <v>2.9696969696969697E-2</v>
      </c>
      <c r="G33" s="6">
        <f>+F33*E33</f>
        <v>9800</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9800</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29000</v>
      </c>
      <c r="J40" s="92">
        <v>29000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29000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7">
    <mergeCell ref="B33:C33"/>
    <mergeCell ref="B9:C9"/>
    <mergeCell ref="B2:H2"/>
    <mergeCell ref="D3:H4"/>
    <mergeCell ref="B8:C8"/>
    <mergeCell ref="B17:C17"/>
    <mergeCell ref="B26:C26"/>
  </mergeCells>
  <dataValidations count="1">
    <dataValidation type="list" allowBlank="1" showInputMessage="1" showErrorMessage="1" sqref="B27:B28 B34:B36 B10:B13" xr:uid="{1B1A4323-BE8A-4CA1-BCB4-21FC8721F312}">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E9D12-AA48-4DBC-8202-9B32493063F1}">
  <sheetPr>
    <pageSetUpPr fitToPage="1"/>
  </sheetPr>
  <dimension ref="A1:J119"/>
  <sheetViews>
    <sheetView view="pageBreakPreview" topLeftCell="A16" zoomScale="70" zoomScaleNormal="100" zoomScaleSheetLayoutView="70" workbookViewId="0">
      <selection activeCell="G33" sqref="B33:G33"/>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2.8867187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124</v>
      </c>
      <c r="D3" s="117" t="s">
        <v>337</v>
      </c>
      <c r="E3" s="118"/>
      <c r="F3" s="118"/>
      <c r="G3" s="118"/>
      <c r="H3" s="119"/>
    </row>
    <row r="4" spans="1:8" ht="36.75" customHeight="1" thickBot="1" x14ac:dyDescent="0.35">
      <c r="B4" s="23" t="s">
        <v>2</v>
      </c>
      <c r="C4" s="22" t="s">
        <v>21</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11" t="s">
        <v>186</v>
      </c>
      <c r="C8" s="112"/>
      <c r="D8" s="86" t="s">
        <v>204</v>
      </c>
      <c r="E8" s="87">
        <v>1000</v>
      </c>
      <c r="F8" s="88">
        <v>0.2</v>
      </c>
      <c r="G8" s="89">
        <f>+F8*E8</f>
        <v>200</v>
      </c>
      <c r="H8" s="65"/>
    </row>
    <row r="9" spans="1:8" ht="15" customHeight="1" x14ac:dyDescent="0.3">
      <c r="B9" s="111" t="s">
        <v>352</v>
      </c>
      <c r="C9" s="112"/>
      <c r="D9" s="86" t="s">
        <v>21</v>
      </c>
      <c r="E9" s="87">
        <v>1500</v>
      </c>
      <c r="F9" s="88">
        <v>1</v>
      </c>
      <c r="G9" s="89">
        <f>+F9*E9</f>
        <v>1500</v>
      </c>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1700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15" customHeight="1" x14ac:dyDescent="0.3">
      <c r="B17" s="125" t="s">
        <v>348</v>
      </c>
      <c r="C17" s="125"/>
      <c r="D17" s="95" t="s">
        <v>349</v>
      </c>
      <c r="E17" s="96">
        <v>45000</v>
      </c>
      <c r="F17" s="97">
        <v>0.15</v>
      </c>
      <c r="G17" s="98">
        <f>+F17*E17</f>
        <v>6750</v>
      </c>
      <c r="H17" s="65"/>
    </row>
    <row r="18" spans="2:8" ht="15" customHeight="1" x14ac:dyDescent="0.3">
      <c r="B18" s="125" t="s">
        <v>350</v>
      </c>
      <c r="C18" s="125"/>
      <c r="D18" s="95" t="s">
        <v>21</v>
      </c>
      <c r="E18" s="96">
        <v>85000</v>
      </c>
      <c r="F18" s="97">
        <v>1.05</v>
      </c>
      <c r="G18" s="98">
        <f>+F18*E18</f>
        <v>89250</v>
      </c>
      <c r="H18" s="65"/>
    </row>
    <row r="19" spans="2:8" ht="15" customHeight="1" x14ac:dyDescent="0.3">
      <c r="B19" s="125" t="s">
        <v>351</v>
      </c>
      <c r="C19" s="125"/>
      <c r="D19" s="95" t="s">
        <v>21</v>
      </c>
      <c r="E19" s="96">
        <v>2000</v>
      </c>
      <c r="F19" s="97">
        <v>1</v>
      </c>
      <c r="G19" s="98">
        <f>+F19*E19</f>
        <v>2000</v>
      </c>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0">IF(B21&lt;&gt;"",E21*F21,"")</f>
        <v/>
      </c>
      <c r="H21" s="65"/>
    </row>
    <row r="22" spans="2:8" ht="15" customHeight="1" thickBot="1" x14ac:dyDescent="0.35">
      <c r="B22" s="45"/>
      <c r="C22" s="67"/>
      <c r="D22" s="66" t="s">
        <v>17</v>
      </c>
      <c r="E22" s="42" t="s">
        <v>17</v>
      </c>
      <c r="F22" s="41"/>
      <c r="G22" s="40" t="str">
        <f t="shared" si="0"/>
        <v/>
      </c>
      <c r="H22" s="65"/>
    </row>
    <row r="23" spans="2:8" ht="15" customHeight="1" thickBot="1" x14ac:dyDescent="0.35">
      <c r="B23" s="34"/>
      <c r="D23" s="37"/>
      <c r="E23" s="37"/>
      <c r="G23" s="39" t="s">
        <v>9</v>
      </c>
      <c r="H23" s="38">
        <f>SUM(G17:G22)</f>
        <v>98000</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11" t="s">
        <v>198</v>
      </c>
      <c r="C26" s="112"/>
      <c r="D26" s="86" t="s">
        <v>207</v>
      </c>
      <c r="E26" s="87">
        <v>2000</v>
      </c>
      <c r="F26" s="88">
        <v>0.5</v>
      </c>
      <c r="G26" s="89">
        <f t="shared" ref="G26" si="1">+F26*E26</f>
        <v>1000</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1000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1" t="s">
        <v>188</v>
      </c>
      <c r="C33" s="112"/>
      <c r="D33" s="13" t="s">
        <v>189</v>
      </c>
      <c r="E33" s="90">
        <v>330000</v>
      </c>
      <c r="F33" s="5">
        <v>6.4545454545454545E-2</v>
      </c>
      <c r="G33" s="6">
        <f>+F33*E33</f>
        <v>21300</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21300</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122000</v>
      </c>
      <c r="J40" s="92">
        <v>122000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122000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9">
    <mergeCell ref="B33:C33"/>
    <mergeCell ref="B18:C18"/>
    <mergeCell ref="B19:C19"/>
    <mergeCell ref="B9:C9"/>
    <mergeCell ref="B2:H2"/>
    <mergeCell ref="D3:H4"/>
    <mergeCell ref="B8:C8"/>
    <mergeCell ref="B17:C17"/>
    <mergeCell ref="B26:C26"/>
  </mergeCells>
  <dataValidations disablePrompts="1" count="1">
    <dataValidation type="list" allowBlank="1" showInputMessage="1" showErrorMessage="1" sqref="B27:B28 B34:B36 B10:B13" xr:uid="{80482F46-2E64-42CF-A4D8-3FB5AEB49A49}">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5919D-29D3-49E8-8EFA-78628E3A149E}">
  <sheetPr>
    <pageSetUpPr fitToPage="1"/>
  </sheetPr>
  <dimension ref="A1:J119"/>
  <sheetViews>
    <sheetView view="pageBreakPreview" topLeftCell="A28" zoomScaleNormal="100" zoomScaleSheetLayoutView="100" workbookViewId="0">
      <selection activeCell="B33" sqref="B33:E33"/>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11.10937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125</v>
      </c>
      <c r="D3" s="117" t="s">
        <v>130</v>
      </c>
      <c r="E3" s="118"/>
      <c r="F3" s="118"/>
      <c r="G3" s="118"/>
      <c r="H3" s="119"/>
    </row>
    <row r="4" spans="1:8" ht="81" customHeight="1" thickBot="1" x14ac:dyDescent="0.35">
      <c r="B4" s="23" t="s">
        <v>2</v>
      </c>
      <c r="C4" s="22" t="s">
        <v>21</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7"/>
      <c r="C8" s="7"/>
      <c r="D8" s="9"/>
      <c r="E8" s="4"/>
      <c r="F8" s="11"/>
      <c r="G8" s="12"/>
      <c r="H8" s="65"/>
    </row>
    <row r="9" spans="1:8" ht="15" customHeight="1" x14ac:dyDescent="0.3">
      <c r="B9" s="51"/>
      <c r="C9" s="69"/>
      <c r="D9" s="68"/>
      <c r="E9" s="49"/>
      <c r="F9" s="48"/>
      <c r="G9" s="47"/>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78" customHeight="1" x14ac:dyDescent="0.3">
      <c r="B17" s="125" t="s">
        <v>353</v>
      </c>
      <c r="C17" s="125"/>
      <c r="D17" s="95" t="s">
        <v>21</v>
      </c>
      <c r="E17" s="96">
        <v>6500</v>
      </c>
      <c r="F17" s="97">
        <v>1</v>
      </c>
      <c r="G17" s="98">
        <f>+F17*E17</f>
        <v>6500</v>
      </c>
      <c r="H17" s="65"/>
    </row>
    <row r="18" spans="2:8" ht="15" customHeight="1" x14ac:dyDescent="0.3">
      <c r="B18" s="51"/>
      <c r="C18" s="69"/>
      <c r="D18" s="68"/>
      <c r="E18" s="49"/>
      <c r="F18" s="48"/>
      <c r="G18" s="47"/>
      <c r="H18" s="65"/>
    </row>
    <row r="19" spans="2:8" ht="15" customHeight="1" x14ac:dyDescent="0.3">
      <c r="B19" s="51"/>
      <c r="C19" s="69"/>
      <c r="D19" s="68"/>
      <c r="E19" s="49"/>
      <c r="F19" s="48"/>
      <c r="G19" s="47"/>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0">IF(B21&lt;&gt;"",E21*F21,"")</f>
        <v/>
      </c>
      <c r="H21" s="65"/>
    </row>
    <row r="22" spans="2:8" ht="15" customHeight="1" thickBot="1" x14ac:dyDescent="0.35">
      <c r="B22" s="45"/>
      <c r="C22" s="67"/>
      <c r="D22" s="66" t="s">
        <v>17</v>
      </c>
      <c r="E22" s="42" t="s">
        <v>17</v>
      </c>
      <c r="F22" s="41"/>
      <c r="G22" s="40" t="str">
        <f t="shared" si="0"/>
        <v/>
      </c>
      <c r="H22" s="65"/>
    </row>
    <row r="23" spans="2:8" ht="15" customHeight="1" thickBot="1" x14ac:dyDescent="0.35">
      <c r="B23" s="34"/>
      <c r="D23" s="37"/>
      <c r="E23" s="37"/>
      <c r="G23" s="39" t="s">
        <v>9</v>
      </c>
      <c r="H23" s="38">
        <f>SUM(G17:G22)</f>
        <v>6500</v>
      </c>
    </row>
    <row r="24" spans="2:8" ht="21" customHeight="1" thickBot="1" x14ac:dyDescent="0.35">
      <c r="B24" s="61" t="s">
        <v>12</v>
      </c>
      <c r="H24" s="60"/>
    </row>
    <row r="25" spans="2:8" s="53" customFormat="1" ht="20.25" customHeight="1" x14ac:dyDescent="0.3">
      <c r="B25" s="59" t="s">
        <v>4</v>
      </c>
      <c r="C25" s="58"/>
      <c r="D25" s="58" t="s">
        <v>5</v>
      </c>
      <c r="E25" s="57" t="s">
        <v>6</v>
      </c>
      <c r="F25" s="64" t="s">
        <v>7</v>
      </c>
      <c r="G25" s="63" t="s">
        <v>8</v>
      </c>
      <c r="H25" s="62"/>
    </row>
    <row r="26" spans="2:8" ht="15" customHeight="1" x14ac:dyDescent="0.3">
      <c r="B26" s="17"/>
      <c r="C26" s="8"/>
      <c r="D26" s="9" t="s">
        <v>17</v>
      </c>
      <c r="E26" s="10" t="s">
        <v>17</v>
      </c>
      <c r="F26" s="11" t="s">
        <v>17</v>
      </c>
      <c r="G26" s="12" t="str">
        <f>IF(B26&lt;&gt;"",E26*F26,"")</f>
        <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1" t="s">
        <v>188</v>
      </c>
      <c r="C33" s="112"/>
      <c r="D33" s="13" t="s">
        <v>189</v>
      </c>
      <c r="E33" s="90">
        <v>330000</v>
      </c>
      <c r="F33" s="5"/>
      <c r="G33" s="6">
        <f>+F33*E33</f>
        <v>0</v>
      </c>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0</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6500</v>
      </c>
      <c r="J40" s="92">
        <v>6500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6500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4">
    <mergeCell ref="B2:H2"/>
    <mergeCell ref="D3:H4"/>
    <mergeCell ref="B17:C17"/>
    <mergeCell ref="B33:C33"/>
  </mergeCells>
  <dataValidations disablePrompts="1" count="1">
    <dataValidation type="list" allowBlank="1" showInputMessage="1" showErrorMessage="1" sqref="B8:B13 B26:B28 B34:B36" xr:uid="{0D3E786F-D82E-4639-839F-9F6ED2C46D5B}">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6B7B2-9179-4BA0-9A45-EE3CAA5761EC}">
  <sheetPr>
    <pageSetUpPr fitToPage="1"/>
  </sheetPr>
  <dimension ref="A1:J119"/>
  <sheetViews>
    <sheetView view="pageBreakPreview" topLeftCell="A13" zoomScale="85" zoomScaleNormal="100" zoomScaleSheetLayoutView="85" workbookViewId="0">
      <selection activeCell="J42" sqref="B17:J42"/>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9.554687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126</v>
      </c>
      <c r="D3" s="117" t="s">
        <v>129</v>
      </c>
      <c r="E3" s="118"/>
      <c r="F3" s="118"/>
      <c r="G3" s="118"/>
      <c r="H3" s="119"/>
    </row>
    <row r="4" spans="1:8" ht="71.25" customHeight="1" thickBot="1" x14ac:dyDescent="0.35">
      <c r="B4" s="23" t="s">
        <v>2</v>
      </c>
      <c r="C4" s="22" t="s">
        <v>23</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7"/>
      <c r="C8" s="7"/>
      <c r="D8" s="9"/>
      <c r="E8" s="4"/>
      <c r="F8" s="11"/>
      <c r="G8" s="12"/>
      <c r="H8" s="65"/>
    </row>
    <row r="9" spans="1:8" ht="15" customHeight="1" x14ac:dyDescent="0.3">
      <c r="B9" s="51"/>
      <c r="C9" s="69"/>
      <c r="D9" s="68"/>
      <c r="E9" s="49"/>
      <c r="F9" s="48"/>
      <c r="G9" s="47"/>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90" customHeight="1" x14ac:dyDescent="0.3">
      <c r="B17" s="125" t="s">
        <v>354</v>
      </c>
      <c r="C17" s="125"/>
      <c r="D17" s="95" t="s">
        <v>23</v>
      </c>
      <c r="E17" s="96">
        <v>6200</v>
      </c>
      <c r="F17" s="97">
        <v>1</v>
      </c>
      <c r="G17" s="98">
        <f>+F17*E17</f>
        <v>6200</v>
      </c>
      <c r="H17" s="65"/>
    </row>
    <row r="18" spans="2:8" ht="15" customHeight="1" x14ac:dyDescent="0.3">
      <c r="B18" s="51"/>
      <c r="C18" s="69"/>
      <c r="D18" s="68"/>
      <c r="E18" s="49"/>
      <c r="F18" s="48"/>
      <c r="G18" s="47"/>
      <c r="H18" s="65"/>
    </row>
    <row r="19" spans="2:8" ht="15" customHeight="1" x14ac:dyDescent="0.3">
      <c r="B19" s="51"/>
      <c r="C19" s="69"/>
      <c r="D19" s="68"/>
      <c r="E19" s="49"/>
      <c r="F19" s="48"/>
      <c r="G19" s="47"/>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0">IF(B21&lt;&gt;"",E21*F21,"")</f>
        <v/>
      </c>
      <c r="H21" s="65"/>
    </row>
    <row r="22" spans="2:8" ht="15" customHeight="1" thickBot="1" x14ac:dyDescent="0.35">
      <c r="B22" s="45"/>
      <c r="C22" s="67"/>
      <c r="D22" s="66" t="s">
        <v>17</v>
      </c>
      <c r="E22" s="42" t="s">
        <v>17</v>
      </c>
      <c r="F22" s="41"/>
      <c r="G22" s="40" t="str">
        <f t="shared" si="0"/>
        <v/>
      </c>
      <c r="H22" s="65"/>
    </row>
    <row r="23" spans="2:8" ht="15" customHeight="1" thickBot="1" x14ac:dyDescent="0.35">
      <c r="B23" s="34"/>
      <c r="D23" s="37"/>
      <c r="E23" s="37"/>
      <c r="G23" s="39" t="s">
        <v>9</v>
      </c>
      <c r="H23" s="38">
        <f>SUM(G17:G22)</f>
        <v>6200</v>
      </c>
    </row>
    <row r="24" spans="2:8" ht="21" customHeight="1" thickBot="1" x14ac:dyDescent="0.35">
      <c r="B24" s="61" t="s">
        <v>12</v>
      </c>
      <c r="E24" s="25" t="s">
        <v>128</v>
      </c>
      <c r="H24" s="60"/>
    </row>
    <row r="25" spans="2:8" s="53" customFormat="1" ht="20.25" customHeight="1" x14ac:dyDescent="0.3">
      <c r="B25" s="59" t="s">
        <v>4</v>
      </c>
      <c r="C25" s="58"/>
      <c r="D25" s="58" t="s">
        <v>5</v>
      </c>
      <c r="E25" s="57" t="s">
        <v>6</v>
      </c>
      <c r="F25" s="64" t="s">
        <v>7</v>
      </c>
      <c r="G25" s="63" t="s">
        <v>8</v>
      </c>
      <c r="H25" s="62"/>
    </row>
    <row r="26" spans="2:8" ht="15" customHeight="1" x14ac:dyDescent="0.3">
      <c r="B26" s="17"/>
      <c r="C26" s="8"/>
      <c r="D26" s="9" t="s">
        <v>17</v>
      </c>
      <c r="E26" s="10" t="s">
        <v>17</v>
      </c>
      <c r="F26" s="11" t="s">
        <v>17</v>
      </c>
      <c r="G26" s="12" t="str">
        <f>IF(B26&lt;&gt;"",E26*F26,"")</f>
        <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1" t="s">
        <v>188</v>
      </c>
      <c r="C33" s="112"/>
      <c r="D33" s="13" t="s">
        <v>189</v>
      </c>
      <c r="E33" s="90">
        <v>330000</v>
      </c>
      <c r="F33" s="5"/>
      <c r="G33" s="6"/>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0</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6200</v>
      </c>
      <c r="J40" s="92">
        <v>6200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6200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4">
    <mergeCell ref="B2:H2"/>
    <mergeCell ref="D3:H4"/>
    <mergeCell ref="B17:C17"/>
    <mergeCell ref="B33:C33"/>
  </mergeCells>
  <dataValidations count="1">
    <dataValidation type="list" allowBlank="1" showInputMessage="1" showErrorMessage="1" sqref="B8:B13 B26:B28 B34:B36" xr:uid="{88287C95-703C-4B26-9296-73224CE3F750}">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64A012-1562-4281-AB7A-EC37B3B6F9ED}">
  <sheetPr>
    <pageSetUpPr fitToPage="1"/>
  </sheetPr>
  <dimension ref="A1:J119"/>
  <sheetViews>
    <sheetView view="pageBreakPreview" topLeftCell="A4" zoomScale="85" zoomScaleNormal="100" zoomScaleSheetLayoutView="85" workbookViewId="0">
      <selection activeCell="J41" sqref="J41"/>
    </sheetView>
  </sheetViews>
  <sheetFormatPr baseColWidth="10" defaultColWidth="4.33203125" defaultRowHeight="14.4" x14ac:dyDescent="0.3"/>
  <cols>
    <col min="1" max="1" width="1.109375" style="24" customWidth="1"/>
    <col min="2" max="2" width="41.5546875" style="24" customWidth="1"/>
    <col min="3" max="3" width="17.33203125" style="24" customWidth="1"/>
    <col min="4" max="4" width="9.5546875" style="24" customWidth="1"/>
    <col min="5" max="5" width="18.5546875" style="25" customWidth="1"/>
    <col min="6" max="6" width="17.88671875" style="26" customWidth="1"/>
    <col min="7" max="7" width="20.6640625" style="25" customWidth="1"/>
    <col min="8" max="8" width="23.33203125" style="25" customWidth="1"/>
    <col min="9" max="9" width="1.109375" style="24" customWidth="1"/>
    <col min="10" max="10" width="9.5546875" style="24" bestFit="1" customWidth="1"/>
    <col min="11" max="16384" width="4.33203125" style="24"/>
  </cols>
  <sheetData>
    <row r="1" spans="1:8" ht="15" customHeight="1" thickBot="1" x14ac:dyDescent="0.35">
      <c r="A1" s="24">
        <v>0</v>
      </c>
    </row>
    <row r="2" spans="1:8" ht="24" customHeight="1" thickTop="1" thickBot="1" x14ac:dyDescent="0.45">
      <c r="B2" s="114" t="s">
        <v>18</v>
      </c>
      <c r="C2" s="115"/>
      <c r="D2" s="115"/>
      <c r="E2" s="115"/>
      <c r="F2" s="115"/>
      <c r="G2" s="115"/>
      <c r="H2" s="116"/>
    </row>
    <row r="3" spans="1:8" ht="21" x14ac:dyDescent="0.3">
      <c r="B3" s="80" t="s">
        <v>1</v>
      </c>
      <c r="C3" s="79" t="s">
        <v>127</v>
      </c>
      <c r="D3" s="117" t="s">
        <v>355</v>
      </c>
      <c r="E3" s="118"/>
      <c r="F3" s="118"/>
      <c r="G3" s="118"/>
      <c r="H3" s="119"/>
    </row>
    <row r="4" spans="1:8" ht="54" customHeight="1" thickBot="1" x14ac:dyDescent="0.35">
      <c r="B4" s="23" t="s">
        <v>2</v>
      </c>
      <c r="C4" s="22" t="s">
        <v>23</v>
      </c>
      <c r="D4" s="120"/>
      <c r="E4" s="121"/>
      <c r="F4" s="121"/>
      <c r="G4" s="121"/>
      <c r="H4" s="122"/>
    </row>
    <row r="5" spans="1:8" ht="15" customHeight="1" x14ac:dyDescent="0.3">
      <c r="B5" s="34"/>
      <c r="C5" s="76"/>
      <c r="D5" s="76"/>
      <c r="E5" s="37"/>
      <c r="G5" s="78"/>
      <c r="H5" s="77"/>
    </row>
    <row r="6" spans="1:8" ht="21" customHeight="1" thickBot="1" x14ac:dyDescent="0.35">
      <c r="B6" s="61" t="s">
        <v>3</v>
      </c>
      <c r="G6" s="20"/>
      <c r="H6" s="21"/>
    </row>
    <row r="7" spans="1:8" s="53" customFormat="1" ht="20.25" customHeight="1" x14ac:dyDescent="0.3">
      <c r="B7" s="59" t="s">
        <v>4</v>
      </c>
      <c r="C7" s="58"/>
      <c r="D7" s="58" t="s">
        <v>5</v>
      </c>
      <c r="E7" s="57" t="s">
        <v>6</v>
      </c>
      <c r="F7" s="64" t="s">
        <v>7</v>
      </c>
      <c r="G7" s="63" t="s">
        <v>8</v>
      </c>
      <c r="H7" s="74"/>
    </row>
    <row r="8" spans="1:8" ht="15" customHeight="1" x14ac:dyDescent="0.3">
      <c r="B8" s="17"/>
      <c r="C8" s="7"/>
      <c r="D8" s="9"/>
      <c r="E8" s="4"/>
      <c r="F8" s="11"/>
      <c r="G8" s="12"/>
      <c r="H8" s="65"/>
    </row>
    <row r="9" spans="1:8" ht="15" customHeight="1" x14ac:dyDescent="0.3">
      <c r="B9" s="51"/>
      <c r="C9" s="69"/>
      <c r="D9" s="68"/>
      <c r="E9" s="49"/>
      <c r="F9" s="48"/>
      <c r="G9" s="47"/>
      <c r="H9" s="65" t="str">
        <f>IF(B9&lt;&gt;"",IF(LOWER(D9)="dd",F9,IF(LOWER(D9)="sm",F9*8,IF(LOWER(D9)="ms",F9*20,""))),"")</f>
        <v/>
      </c>
    </row>
    <row r="10" spans="1:8" ht="15" customHeight="1" x14ac:dyDescent="0.3">
      <c r="B10" s="51"/>
      <c r="C10" s="69"/>
      <c r="D10" s="68"/>
      <c r="E10" s="49"/>
      <c r="F10" s="48"/>
      <c r="G10" s="47"/>
      <c r="H10" s="65" t="str">
        <f>IF(B10&lt;&gt;"",IF(LOWER(D10)="dd",F10,IF(LOWER(D10)="sm",F10*8,IF(LOWER(D10)="ms",F10*20,""))),"")</f>
        <v/>
      </c>
    </row>
    <row r="11" spans="1:8" ht="15" customHeight="1" x14ac:dyDescent="0.3">
      <c r="B11" s="51" t="s">
        <v>17</v>
      </c>
      <c r="C11" s="69"/>
      <c r="D11" s="68" t="s">
        <v>17</v>
      </c>
      <c r="E11" s="49" t="s">
        <v>17</v>
      </c>
      <c r="F11" s="48" t="s">
        <v>17</v>
      </c>
      <c r="G11" s="47" t="str">
        <f>IF(B11&lt;&gt;"",E11*F11,"")</f>
        <v/>
      </c>
      <c r="H11" s="65" t="str">
        <f>IF(B11&lt;&gt;"",IF(LOWER(D11)="dd",F11,IF(LOWER(D11)="sm",F11*8,IF(LOWER(D11)="ms",F11*20,""))),"")</f>
        <v/>
      </c>
    </row>
    <row r="12" spans="1:8" ht="15" customHeight="1" x14ac:dyDescent="0.3">
      <c r="B12" s="51" t="s">
        <v>17</v>
      </c>
      <c r="C12" s="69"/>
      <c r="D12" s="68" t="s">
        <v>17</v>
      </c>
      <c r="E12" s="49" t="s">
        <v>17</v>
      </c>
      <c r="F12" s="48" t="s">
        <v>17</v>
      </c>
      <c r="G12" s="47" t="str">
        <f>IF(B12&lt;&gt;"",E12*F12,"")</f>
        <v/>
      </c>
      <c r="H12" s="65" t="str">
        <f>IF(B12&lt;&gt;"",IF(LOWER(D12)="dd",F12,IF(LOWER(D12)="sm",F12*8,IF(LOWER(D12)="ms",F12*20,""))),"")</f>
        <v/>
      </c>
    </row>
    <row r="13" spans="1:8" ht="15" customHeight="1" thickBot="1" x14ac:dyDescent="0.35">
      <c r="B13" s="45"/>
      <c r="C13" s="67"/>
      <c r="D13" s="66"/>
      <c r="E13" s="42"/>
      <c r="F13" s="41"/>
      <c r="G13" s="40"/>
      <c r="H13" s="19" t="str">
        <f>IF(B13&lt;&gt;"",IF(LOWER(D13)="dd",F13,IF(LOWER(D13)="sm",F13*8,IF(LOWER(D13)="ms",F13*20,""))),"")</f>
        <v/>
      </c>
    </row>
    <row r="14" spans="1:8" ht="15" customHeight="1" thickBot="1" x14ac:dyDescent="0.35">
      <c r="B14" s="34"/>
      <c r="C14" s="76"/>
      <c r="D14" s="76"/>
      <c r="E14" s="37"/>
      <c r="G14" s="39" t="s">
        <v>9</v>
      </c>
      <c r="H14" s="38">
        <f>SUM(G8:G13)</f>
        <v>0</v>
      </c>
    </row>
    <row r="15" spans="1:8" ht="21" customHeight="1" thickBot="1" x14ac:dyDescent="0.35">
      <c r="B15" s="61" t="s">
        <v>10</v>
      </c>
      <c r="H15" s="60"/>
    </row>
    <row r="16" spans="1:8" s="53" customFormat="1" ht="20.25" customHeight="1" x14ac:dyDescent="0.3">
      <c r="B16" s="75" t="s">
        <v>4</v>
      </c>
      <c r="C16" s="58"/>
      <c r="D16" s="58" t="s">
        <v>5</v>
      </c>
      <c r="E16" s="57" t="s">
        <v>11</v>
      </c>
      <c r="F16" s="64" t="s">
        <v>7</v>
      </c>
      <c r="G16" s="63" t="s">
        <v>8</v>
      </c>
      <c r="H16" s="74"/>
    </row>
    <row r="17" spans="2:8" ht="69.75" customHeight="1" x14ac:dyDescent="0.3">
      <c r="B17" s="125" t="s">
        <v>356</v>
      </c>
      <c r="C17" s="125"/>
      <c r="D17" s="95" t="s">
        <v>23</v>
      </c>
      <c r="E17" s="96">
        <v>4950</v>
      </c>
      <c r="F17" s="97">
        <v>1</v>
      </c>
      <c r="G17" s="98">
        <f>+F17*E17</f>
        <v>4950</v>
      </c>
      <c r="H17" s="65"/>
    </row>
    <row r="18" spans="2:8" ht="15" customHeight="1" x14ac:dyDescent="0.3">
      <c r="B18" s="51"/>
      <c r="C18" s="69"/>
      <c r="D18" s="68"/>
      <c r="E18" s="49"/>
      <c r="F18" s="48"/>
      <c r="G18" s="47"/>
      <c r="H18" s="65"/>
    </row>
    <row r="19" spans="2:8" ht="15" customHeight="1" x14ac:dyDescent="0.3">
      <c r="B19" s="51"/>
      <c r="C19" s="69"/>
      <c r="D19" s="68"/>
      <c r="E19" s="49"/>
      <c r="F19" s="48"/>
      <c r="G19" s="47"/>
      <c r="H19" s="65"/>
    </row>
    <row r="20" spans="2:8" ht="15" customHeight="1" x14ac:dyDescent="0.3">
      <c r="B20" s="51"/>
      <c r="C20" s="69"/>
      <c r="D20" s="68"/>
      <c r="E20" s="49"/>
      <c r="F20" s="48"/>
      <c r="G20" s="47"/>
      <c r="H20" s="65"/>
    </row>
    <row r="21" spans="2:8" ht="15" customHeight="1" x14ac:dyDescent="0.3">
      <c r="B21" s="51" t="s">
        <v>17</v>
      </c>
      <c r="C21" s="69"/>
      <c r="D21" s="68" t="s">
        <v>17</v>
      </c>
      <c r="E21" s="49" t="s">
        <v>17</v>
      </c>
      <c r="F21" s="48" t="s">
        <v>17</v>
      </c>
      <c r="G21" s="47" t="str">
        <f t="shared" ref="G21:G22" si="0">IF(B21&lt;&gt;"",E21*F21,"")</f>
        <v/>
      </c>
      <c r="H21" s="65"/>
    </row>
    <row r="22" spans="2:8" ht="15" customHeight="1" thickBot="1" x14ac:dyDescent="0.35">
      <c r="B22" s="45"/>
      <c r="C22" s="67"/>
      <c r="D22" s="66" t="s">
        <v>17</v>
      </c>
      <c r="E22" s="42" t="s">
        <v>17</v>
      </c>
      <c r="F22" s="41"/>
      <c r="G22" s="40" t="str">
        <f t="shared" si="0"/>
        <v/>
      </c>
      <c r="H22" s="65"/>
    </row>
    <row r="23" spans="2:8" ht="15" customHeight="1" thickBot="1" x14ac:dyDescent="0.35">
      <c r="B23" s="34"/>
      <c r="D23" s="37"/>
      <c r="E23" s="37"/>
      <c r="G23" s="39" t="s">
        <v>9</v>
      </c>
      <c r="H23" s="38">
        <f>SUM(G17:G22)</f>
        <v>4950</v>
      </c>
    </row>
    <row r="24" spans="2:8" ht="21" customHeight="1" thickBot="1" x14ac:dyDescent="0.35">
      <c r="B24" s="61" t="s">
        <v>12</v>
      </c>
      <c r="E24" s="25" t="s">
        <v>128</v>
      </c>
      <c r="H24" s="60"/>
    </row>
    <row r="25" spans="2:8" s="53" customFormat="1" ht="20.25" customHeight="1" x14ac:dyDescent="0.3">
      <c r="B25" s="59" t="s">
        <v>4</v>
      </c>
      <c r="C25" s="58"/>
      <c r="D25" s="58" t="s">
        <v>5</v>
      </c>
      <c r="E25" s="57" t="s">
        <v>6</v>
      </c>
      <c r="F25" s="64" t="s">
        <v>7</v>
      </c>
      <c r="G25" s="63" t="s">
        <v>8</v>
      </c>
      <c r="H25" s="62"/>
    </row>
    <row r="26" spans="2:8" ht="15" customHeight="1" x14ac:dyDescent="0.3">
      <c r="B26" s="17"/>
      <c r="C26" s="8"/>
      <c r="D26" s="9" t="s">
        <v>17</v>
      </c>
      <c r="E26" s="10" t="s">
        <v>17</v>
      </c>
      <c r="F26" s="11" t="s">
        <v>17</v>
      </c>
      <c r="G26" s="12" t="str">
        <f>IF(B26&lt;&gt;"",E26*F26,"")</f>
        <v/>
      </c>
      <c r="H26" s="46">
        <v>0.21</v>
      </c>
    </row>
    <row r="27" spans="2:8" ht="15" customHeight="1" x14ac:dyDescent="0.3">
      <c r="B27" s="51"/>
      <c r="C27" s="50"/>
      <c r="D27" s="15" t="s">
        <v>17</v>
      </c>
      <c r="E27" s="49" t="s">
        <v>17</v>
      </c>
      <c r="F27" s="48" t="s">
        <v>17</v>
      </c>
      <c r="G27" s="47" t="str">
        <f>IF(B27&lt;&gt;"",E27*F27,"")</f>
        <v/>
      </c>
      <c r="H27" s="46"/>
    </row>
    <row r="28" spans="2:8" ht="15" customHeight="1" x14ac:dyDescent="0.3">
      <c r="B28" s="51" t="s">
        <v>17</v>
      </c>
      <c r="C28" s="50"/>
      <c r="D28" s="15" t="s">
        <v>17</v>
      </c>
      <c r="E28" s="49" t="s">
        <v>17</v>
      </c>
      <c r="F28" s="48" t="s">
        <v>17</v>
      </c>
      <c r="G28" s="47" t="str">
        <f>IF(B28&lt;&gt;"",E28*F28,"")</f>
        <v/>
      </c>
      <c r="H28" s="46" t="s">
        <v>17</v>
      </c>
    </row>
    <row r="29" spans="2:8" ht="15" customHeight="1" thickBot="1" x14ac:dyDescent="0.35">
      <c r="B29" s="45" t="s">
        <v>17</v>
      </c>
      <c r="C29" s="44"/>
      <c r="D29" s="43" t="s">
        <v>17</v>
      </c>
      <c r="E29" s="42" t="s">
        <v>17</v>
      </c>
      <c r="F29" s="41" t="s">
        <v>17</v>
      </c>
      <c r="G29" s="40" t="str">
        <f>IF(B29&lt;&gt;"",E29*F29,"")</f>
        <v/>
      </c>
      <c r="H29" s="46" t="s">
        <v>17</v>
      </c>
    </row>
    <row r="30" spans="2:8" ht="15" customHeight="1" thickBot="1" x14ac:dyDescent="0.35">
      <c r="B30" s="34"/>
      <c r="D30" s="37"/>
      <c r="E30" s="37"/>
      <c r="G30" s="39" t="s">
        <v>9</v>
      </c>
      <c r="H30" s="38">
        <f>SUM(G26:G29)</f>
        <v>0</v>
      </c>
    </row>
    <row r="31" spans="2:8" ht="21" customHeight="1" thickBot="1" x14ac:dyDescent="0.35">
      <c r="B31" s="61" t="s">
        <v>13</v>
      </c>
      <c r="H31" s="60"/>
    </row>
    <row r="32" spans="2:8" s="53" customFormat="1" ht="20.25" customHeight="1" x14ac:dyDescent="0.3">
      <c r="B32" s="59" t="s">
        <v>4</v>
      </c>
      <c r="C32" s="58"/>
      <c r="D32" s="58" t="s">
        <v>5</v>
      </c>
      <c r="E32" s="57" t="s">
        <v>14</v>
      </c>
      <c r="F32" s="56" t="s">
        <v>7</v>
      </c>
      <c r="G32" s="55" t="s">
        <v>8</v>
      </c>
      <c r="H32" s="54"/>
    </row>
    <row r="33" spans="2:10" ht="15" customHeight="1" x14ac:dyDescent="0.3">
      <c r="B33" s="111" t="s">
        <v>188</v>
      </c>
      <c r="C33" s="112"/>
      <c r="D33" s="13" t="s">
        <v>189</v>
      </c>
      <c r="E33" s="90">
        <v>330000</v>
      </c>
      <c r="F33" s="5"/>
      <c r="G33" s="6"/>
      <c r="H33" s="46" t="str">
        <f>IF(B33&lt;&gt;"",IF(LOWER(D33)="dd",F33,IF(LOWER(D33)="sm",F33*8,IF(LOWER(D33)="ms",F33*20,""))),"")</f>
        <v/>
      </c>
    </row>
    <row r="34" spans="2:10" ht="15" customHeight="1" x14ac:dyDescent="0.3">
      <c r="B34" s="51"/>
      <c r="C34" s="50"/>
      <c r="D34" s="15"/>
      <c r="E34" s="16"/>
      <c r="F34" s="52"/>
      <c r="G34" s="3"/>
      <c r="H34" s="46" t="str">
        <f>IF(B34&lt;&gt;"",IF(LOWER(D34)="dd",F34,IF(LOWER(D34)="sm",F34*8,IF(LOWER(D34)="ms",F34*20,""))),"")</f>
        <v/>
      </c>
    </row>
    <row r="35" spans="2:10" ht="15" customHeight="1" x14ac:dyDescent="0.3">
      <c r="B35" s="51" t="s">
        <v>17</v>
      </c>
      <c r="C35" s="50"/>
      <c r="D35" s="15" t="s">
        <v>17</v>
      </c>
      <c r="E35" s="49" t="s">
        <v>17</v>
      </c>
      <c r="F35" s="48" t="s">
        <v>17</v>
      </c>
      <c r="G35" s="47" t="str">
        <f>IF(B35&lt;&gt;"",E35*F35,"")</f>
        <v/>
      </c>
      <c r="H35" s="46" t="str">
        <f>IF(B35&lt;&gt;"",IF(LOWER(D35)="dd",F35,IF(LOWER(D35)="sm",F35*8,IF(LOWER(D35)="ms",F35*20,""))),"")</f>
        <v/>
      </c>
    </row>
    <row r="36" spans="2:10" ht="15" customHeight="1" x14ac:dyDescent="0.3">
      <c r="B36" s="51" t="s">
        <v>17</v>
      </c>
      <c r="C36" s="50"/>
      <c r="D36" s="15" t="s">
        <v>17</v>
      </c>
      <c r="E36" s="49" t="s">
        <v>17</v>
      </c>
      <c r="F36" s="48" t="s">
        <v>17</v>
      </c>
      <c r="G36" s="47" t="str">
        <f>IF(B36&lt;&gt;"",E36*F36,"")</f>
        <v/>
      </c>
      <c r="H36" s="46" t="str">
        <f>IF(B36&lt;&gt;"",IF(LOWER(D36)="dd",F36,IF(LOWER(D36)="sm",F36*8,IF(LOWER(D36)="ms",F36*20,""))),"")</f>
        <v/>
      </c>
    </row>
    <row r="37" spans="2:10" ht="15" customHeight="1" thickBot="1" x14ac:dyDescent="0.35">
      <c r="B37" s="45" t="s">
        <v>17</v>
      </c>
      <c r="C37" s="44"/>
      <c r="D37" s="43" t="s">
        <v>17</v>
      </c>
      <c r="E37" s="42" t="s">
        <v>17</v>
      </c>
      <c r="F37" s="41" t="s">
        <v>17</v>
      </c>
      <c r="G37" s="40" t="str">
        <f>IF(B37&lt;&gt;"",E37*F37,"")</f>
        <v/>
      </c>
      <c r="H37" s="18" t="str">
        <f>IF(B37&lt;&gt;"",IF(LOWER(D37)="dd",F37,IF(LOWER(D37)="sm",F37*8,IF(LOWER(D37)="ms",F37*20,""))),"")</f>
        <v/>
      </c>
    </row>
    <row r="38" spans="2:10" ht="15" customHeight="1" thickBot="1" x14ac:dyDescent="0.35">
      <c r="B38" s="34"/>
      <c r="C38" s="37"/>
      <c r="D38" s="37"/>
      <c r="E38" s="37"/>
      <c r="G38" s="39" t="s">
        <v>9</v>
      </c>
      <c r="H38" s="38">
        <f>SUM(G33:G37)</f>
        <v>0</v>
      </c>
    </row>
    <row r="39" spans="2:10" ht="15" customHeight="1" thickBot="1" x14ac:dyDescent="0.35">
      <c r="B39" s="34"/>
      <c r="C39" s="37"/>
      <c r="D39" s="37"/>
      <c r="E39" s="37"/>
      <c r="G39" s="36"/>
      <c r="H39" s="35"/>
    </row>
    <row r="40" spans="2:10" ht="18.75" customHeight="1" thickBot="1" x14ac:dyDescent="0.35">
      <c r="B40" s="34"/>
      <c r="E40" s="81" t="s">
        <v>15</v>
      </c>
      <c r="F40" s="81"/>
      <c r="G40" s="82"/>
      <c r="H40" s="33">
        <f>ROUND(SUM(H38,H30,H23,H14),2)</f>
        <v>4950</v>
      </c>
      <c r="J40" s="92">
        <v>4950</v>
      </c>
    </row>
    <row r="41" spans="2:10" ht="15" customHeight="1" thickBot="1" x14ac:dyDescent="0.35">
      <c r="B41" s="32"/>
      <c r="E41" s="83" t="s">
        <v>0</v>
      </c>
      <c r="F41" s="83" t="s">
        <v>0</v>
      </c>
      <c r="G41" s="83"/>
      <c r="H41" s="31">
        <f>ROUNDUP(H40,0)-H40</f>
        <v>0</v>
      </c>
      <c r="J41" s="37">
        <f>+J40-H40</f>
        <v>0</v>
      </c>
    </row>
    <row r="42" spans="2:10" ht="18.75" customHeight="1" thickBot="1" x14ac:dyDescent="0.35">
      <c r="B42" s="30"/>
      <c r="C42" s="29"/>
      <c r="D42" s="29"/>
      <c r="E42" s="84" t="s">
        <v>16</v>
      </c>
      <c r="F42" s="84"/>
      <c r="G42" s="85"/>
      <c r="H42" s="28">
        <f>H40+H41</f>
        <v>4950</v>
      </c>
      <c r="J42" s="91">
        <f>+J41/E33</f>
        <v>0</v>
      </c>
    </row>
    <row r="43" spans="2:10" ht="15" thickTop="1" x14ac:dyDescent="0.3"/>
    <row r="49" ht="15" customHeight="1" x14ac:dyDescent="0.3"/>
    <row r="50" ht="6" customHeight="1" x14ac:dyDescent="0.3"/>
    <row r="51" ht="39" customHeight="1" x14ac:dyDescent="0.3"/>
    <row r="52" ht="31.5" customHeight="1" x14ac:dyDescent="0.3"/>
    <row r="53" ht="3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s="27" customFormat="1" ht="15" customHeight="1" x14ac:dyDescent="0.3"/>
    <row r="84" s="27" customFormat="1" ht="15" customHeight="1" x14ac:dyDescent="0.3"/>
    <row r="85" s="27" customFormat="1" ht="15" customHeight="1" x14ac:dyDescent="0.3"/>
    <row r="86" s="27" customFormat="1" ht="15" customHeight="1" x14ac:dyDescent="0.3"/>
    <row r="87" s="27" customFormat="1" ht="15" customHeight="1" x14ac:dyDescent="0.3"/>
    <row r="88" s="27" customFormat="1" ht="15" customHeight="1" x14ac:dyDescent="0.3"/>
    <row r="89" s="27" customFormat="1"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3.7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8.25" customHeight="1" x14ac:dyDescent="0.3"/>
    <row r="119" ht="15" customHeight="1" x14ac:dyDescent="0.3"/>
  </sheetData>
  <mergeCells count="4">
    <mergeCell ref="B2:H2"/>
    <mergeCell ref="D3:H4"/>
    <mergeCell ref="B17:C17"/>
    <mergeCell ref="B33:C33"/>
  </mergeCells>
  <dataValidations disablePrompts="1" count="1">
    <dataValidation type="list" allowBlank="1" showInputMessage="1" showErrorMessage="1" sqref="B8:B13 B26:B28 B34:B36" xr:uid="{4BF1B3B3-A08D-4861-9A42-CEAE156FE961}">
      <formula1>#REF!</formula1>
    </dataValidation>
  </dataValidations>
  <printOptions horizontalCentered="1"/>
  <pageMargins left="0.78740157480314965" right="0.39370078740157483" top="1.5748031496062993" bottom="0.78740157480314965" header="0.19685039370078741" footer="0.19685039370078741"/>
  <pageSetup paperSize="119" orientation="portrait" horizontalDpi="300" verticalDpi="300" r:id="rId1"/>
  <headerFooter>
    <oddFooter>&amp;R&amp;P</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88</vt:i4>
      </vt:variant>
      <vt:variant>
        <vt:lpstr>Rangos con nombre</vt:lpstr>
      </vt:variant>
      <vt:variant>
        <vt:i4>88</vt:i4>
      </vt:variant>
    </vt:vector>
  </HeadingPairs>
  <TitlesOfParts>
    <vt:vector size="176" baseType="lpstr">
      <vt:lpstr>Concreto baja perme 3.000 PSI</vt:lpstr>
      <vt:lpstr>Concreto 3.000 PSI</vt:lpstr>
      <vt:lpstr>Concreto 10 Mpa</vt:lpstr>
      <vt:lpstr>Concreto 17 Mpa</vt:lpstr>
      <vt:lpstr>Mortero 1-4</vt:lpstr>
      <vt:lpstr>Mortero 1-4  Imper</vt:lpstr>
      <vt:lpstr>1.1.1</vt:lpstr>
      <vt:lpstr>1.2.1</vt:lpstr>
      <vt:lpstr>1.2.2</vt:lpstr>
      <vt:lpstr>1.3.1</vt:lpstr>
      <vt:lpstr>2.1.1</vt:lpstr>
      <vt:lpstr>2.1.2</vt:lpstr>
      <vt:lpstr>2.1.3</vt:lpstr>
      <vt:lpstr>2.1.4</vt:lpstr>
      <vt:lpstr>2.1.5</vt:lpstr>
      <vt:lpstr>2.1.6</vt:lpstr>
      <vt:lpstr>3.1.1</vt:lpstr>
      <vt:lpstr>3.2.1</vt:lpstr>
      <vt:lpstr>3.2.2</vt:lpstr>
      <vt:lpstr>4.1.1</vt:lpstr>
      <vt:lpstr>4.1.2</vt:lpstr>
      <vt:lpstr>4.1.3</vt:lpstr>
      <vt:lpstr>4.1.4</vt:lpstr>
      <vt:lpstr>4.1.5</vt:lpstr>
      <vt:lpstr>4.1.6</vt:lpstr>
      <vt:lpstr>4.1.7</vt:lpstr>
      <vt:lpstr>4.1.8</vt:lpstr>
      <vt:lpstr>4.1.9</vt:lpstr>
      <vt:lpstr>4.2.1</vt:lpstr>
      <vt:lpstr>4.2.2</vt:lpstr>
      <vt:lpstr>4.2.3</vt:lpstr>
      <vt:lpstr>4.2.4</vt:lpstr>
      <vt:lpstr>4.3.1</vt:lpstr>
      <vt:lpstr>4.3.2</vt:lpstr>
      <vt:lpstr>4.3.3</vt:lpstr>
      <vt:lpstr>4.3.4</vt:lpstr>
      <vt:lpstr>4.3.5</vt:lpstr>
      <vt:lpstr>4.3.6</vt:lpstr>
      <vt:lpstr>4.3.7</vt:lpstr>
      <vt:lpstr>4.3.8</vt:lpstr>
      <vt:lpstr>5.1.1</vt:lpstr>
      <vt:lpstr>5.1.2</vt:lpstr>
      <vt:lpstr>5.1.3</vt:lpstr>
      <vt:lpstr>5.1.4</vt:lpstr>
      <vt:lpstr>5.1.5</vt:lpstr>
      <vt:lpstr>5.1.6</vt:lpstr>
      <vt:lpstr>5.1.7</vt:lpstr>
      <vt:lpstr>5.1.8</vt:lpstr>
      <vt:lpstr>5.1.9</vt:lpstr>
      <vt:lpstr>5.1.10</vt:lpstr>
      <vt:lpstr>5.1.11</vt:lpstr>
      <vt:lpstr>5.2.1</vt:lpstr>
      <vt:lpstr>5.2.2</vt:lpstr>
      <vt:lpstr>5.2.3</vt:lpstr>
      <vt:lpstr>5.2.4</vt:lpstr>
      <vt:lpstr>5.2.5</vt:lpstr>
      <vt:lpstr>6.1.1</vt:lpstr>
      <vt:lpstr>6.1.2</vt:lpstr>
      <vt:lpstr>6.2.1</vt:lpstr>
      <vt:lpstr>6.3.1</vt:lpstr>
      <vt:lpstr>6.3.2</vt:lpstr>
      <vt:lpstr>6.4.1</vt:lpstr>
      <vt:lpstr>6.5.1</vt:lpstr>
      <vt:lpstr>6.5.2</vt:lpstr>
      <vt:lpstr>7.1.1</vt:lpstr>
      <vt:lpstr>8.1.1</vt:lpstr>
      <vt:lpstr>8.1.2</vt:lpstr>
      <vt:lpstr>8.1.3</vt:lpstr>
      <vt:lpstr>8.1.4</vt:lpstr>
      <vt:lpstr>8.1.5</vt:lpstr>
      <vt:lpstr>8.1.6</vt:lpstr>
      <vt:lpstr>8.1.7</vt:lpstr>
      <vt:lpstr>8.1.8</vt:lpstr>
      <vt:lpstr>8.1.9</vt:lpstr>
      <vt:lpstr>8.1.10</vt:lpstr>
      <vt:lpstr>8.1.11</vt:lpstr>
      <vt:lpstr>9.1</vt:lpstr>
      <vt:lpstr>9.2</vt:lpstr>
      <vt:lpstr>9.3</vt:lpstr>
      <vt:lpstr>10.1.1</vt:lpstr>
      <vt:lpstr>11.1.1</vt:lpstr>
      <vt:lpstr>12.1</vt:lpstr>
      <vt:lpstr>12.2</vt:lpstr>
      <vt:lpstr>13.1</vt:lpstr>
      <vt:lpstr>13.2</vt:lpstr>
      <vt:lpstr>14.1</vt:lpstr>
      <vt:lpstr>14.2</vt:lpstr>
      <vt:lpstr>14.3</vt:lpstr>
      <vt:lpstr>'1.1.1'!Área_de_impresión</vt:lpstr>
      <vt:lpstr>'1.2.1'!Área_de_impresión</vt:lpstr>
      <vt:lpstr>'1.2.2'!Área_de_impresión</vt:lpstr>
      <vt:lpstr>'1.3.1'!Área_de_impresión</vt:lpstr>
      <vt:lpstr>'10.1.1'!Área_de_impresión</vt:lpstr>
      <vt:lpstr>'11.1.1'!Área_de_impresión</vt:lpstr>
      <vt:lpstr>'12.1'!Área_de_impresión</vt:lpstr>
      <vt:lpstr>'12.2'!Área_de_impresión</vt:lpstr>
      <vt:lpstr>'13.1'!Área_de_impresión</vt:lpstr>
      <vt:lpstr>'13.2'!Área_de_impresión</vt:lpstr>
      <vt:lpstr>'14.1'!Área_de_impresión</vt:lpstr>
      <vt:lpstr>'14.2'!Área_de_impresión</vt:lpstr>
      <vt:lpstr>'14.3'!Área_de_impresión</vt:lpstr>
      <vt:lpstr>'2.1.1'!Área_de_impresión</vt:lpstr>
      <vt:lpstr>'2.1.2'!Área_de_impresión</vt:lpstr>
      <vt:lpstr>'2.1.3'!Área_de_impresión</vt:lpstr>
      <vt:lpstr>'2.1.4'!Área_de_impresión</vt:lpstr>
      <vt:lpstr>'2.1.5'!Área_de_impresión</vt:lpstr>
      <vt:lpstr>'2.1.6'!Área_de_impresión</vt:lpstr>
      <vt:lpstr>'3.1.1'!Área_de_impresión</vt:lpstr>
      <vt:lpstr>'3.2.1'!Área_de_impresión</vt:lpstr>
      <vt:lpstr>'3.2.2'!Área_de_impresión</vt:lpstr>
      <vt:lpstr>'4.1.1'!Área_de_impresión</vt:lpstr>
      <vt:lpstr>'4.1.2'!Área_de_impresión</vt:lpstr>
      <vt:lpstr>'4.1.3'!Área_de_impresión</vt:lpstr>
      <vt:lpstr>'4.1.4'!Área_de_impresión</vt:lpstr>
      <vt:lpstr>'4.1.5'!Área_de_impresión</vt:lpstr>
      <vt:lpstr>'4.1.6'!Área_de_impresión</vt:lpstr>
      <vt:lpstr>'4.1.7'!Área_de_impresión</vt:lpstr>
      <vt:lpstr>'4.1.8'!Área_de_impresión</vt:lpstr>
      <vt:lpstr>'4.1.9'!Área_de_impresión</vt:lpstr>
      <vt:lpstr>'4.2.1'!Área_de_impresión</vt:lpstr>
      <vt:lpstr>'4.2.2'!Área_de_impresión</vt:lpstr>
      <vt:lpstr>'4.2.3'!Área_de_impresión</vt:lpstr>
      <vt:lpstr>'4.2.4'!Área_de_impresión</vt:lpstr>
      <vt:lpstr>'4.3.1'!Área_de_impresión</vt:lpstr>
      <vt:lpstr>'4.3.2'!Área_de_impresión</vt:lpstr>
      <vt:lpstr>'4.3.3'!Área_de_impresión</vt:lpstr>
      <vt:lpstr>'4.3.4'!Área_de_impresión</vt:lpstr>
      <vt:lpstr>'4.3.5'!Área_de_impresión</vt:lpstr>
      <vt:lpstr>'4.3.6'!Área_de_impresión</vt:lpstr>
      <vt:lpstr>'4.3.7'!Área_de_impresión</vt:lpstr>
      <vt:lpstr>'4.3.8'!Área_de_impresión</vt:lpstr>
      <vt:lpstr>'5.1.1'!Área_de_impresión</vt:lpstr>
      <vt:lpstr>'5.1.10'!Área_de_impresión</vt:lpstr>
      <vt:lpstr>'5.1.11'!Área_de_impresión</vt:lpstr>
      <vt:lpstr>'5.1.2'!Área_de_impresión</vt:lpstr>
      <vt:lpstr>'5.1.3'!Área_de_impresión</vt:lpstr>
      <vt:lpstr>'5.1.4'!Área_de_impresión</vt:lpstr>
      <vt:lpstr>'5.1.5'!Área_de_impresión</vt:lpstr>
      <vt:lpstr>'5.1.6'!Área_de_impresión</vt:lpstr>
      <vt:lpstr>'5.1.7'!Área_de_impresión</vt:lpstr>
      <vt:lpstr>'5.1.8'!Área_de_impresión</vt:lpstr>
      <vt:lpstr>'5.1.9'!Área_de_impresión</vt:lpstr>
      <vt:lpstr>'5.2.1'!Área_de_impresión</vt:lpstr>
      <vt:lpstr>'5.2.2'!Área_de_impresión</vt:lpstr>
      <vt:lpstr>'5.2.3'!Área_de_impresión</vt:lpstr>
      <vt:lpstr>'5.2.4'!Área_de_impresión</vt:lpstr>
      <vt:lpstr>'5.2.5'!Área_de_impresión</vt:lpstr>
      <vt:lpstr>'6.1.1'!Área_de_impresión</vt:lpstr>
      <vt:lpstr>'6.1.2'!Área_de_impresión</vt:lpstr>
      <vt:lpstr>'6.2.1'!Área_de_impresión</vt:lpstr>
      <vt:lpstr>'6.3.1'!Área_de_impresión</vt:lpstr>
      <vt:lpstr>'6.3.2'!Área_de_impresión</vt:lpstr>
      <vt:lpstr>'6.4.1'!Área_de_impresión</vt:lpstr>
      <vt:lpstr>'6.5.1'!Área_de_impresión</vt:lpstr>
      <vt:lpstr>'6.5.2'!Área_de_impresión</vt:lpstr>
      <vt:lpstr>'7.1.1'!Área_de_impresión</vt:lpstr>
      <vt:lpstr>'8.1.1'!Área_de_impresión</vt:lpstr>
      <vt:lpstr>'8.1.10'!Área_de_impresión</vt:lpstr>
      <vt:lpstr>'8.1.11'!Área_de_impresión</vt:lpstr>
      <vt:lpstr>'8.1.2'!Área_de_impresión</vt:lpstr>
      <vt:lpstr>'8.1.3'!Área_de_impresión</vt:lpstr>
      <vt:lpstr>'8.1.4'!Área_de_impresión</vt:lpstr>
      <vt:lpstr>'8.1.5'!Área_de_impresión</vt:lpstr>
      <vt:lpstr>'8.1.6'!Área_de_impresión</vt:lpstr>
      <vt:lpstr>'8.1.7'!Área_de_impresión</vt:lpstr>
      <vt:lpstr>'8.1.8'!Área_de_impresión</vt:lpstr>
      <vt:lpstr>'8.1.9'!Área_de_impresión</vt:lpstr>
      <vt:lpstr>'9.1'!Área_de_impresión</vt:lpstr>
      <vt:lpstr>'9.2'!Área_de_impresión</vt:lpstr>
      <vt:lpstr>'9.3'!Área_de_impresión</vt:lpstr>
      <vt:lpstr>'Concreto 10 Mpa'!Área_de_impresión</vt:lpstr>
      <vt:lpstr>'Concreto 17 Mpa'!Área_de_impresión</vt:lpstr>
      <vt:lpstr>'Concreto 3.000 PSI'!Área_de_impresión</vt:lpstr>
      <vt:lpstr>'Concreto baja perme 3.000 PSI'!Área_de_impresión</vt:lpstr>
      <vt:lpstr>'Mortero 1-4'!Área_de_impresión</vt:lpstr>
      <vt:lpstr>'Mortero 1-4  Imper'!Área_de_impresión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JOSE IVAN RODRIGUEZ</cp:lastModifiedBy>
  <cp:lastPrinted>2026-01-09T17:12:05Z</cp:lastPrinted>
  <dcterms:created xsi:type="dcterms:W3CDTF">2019-04-20T04:48:33Z</dcterms:created>
  <dcterms:modified xsi:type="dcterms:W3CDTF">2026-01-09T18:10:04Z</dcterms:modified>
</cp:coreProperties>
</file>